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tables/table6.xml" ContentType="application/vnd.openxmlformats-officedocument.spreadsheetml.tab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tables/table7.xml" ContentType="application/vnd.openxmlformats-officedocument.spreadsheetml.table+xml"/>
  <Override PartName="/xl/comments1.xml" ContentType="application/vnd.openxmlformats-officedocument.spreadsheetml.comments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tables/table8.xml" ContentType="application/vnd.openxmlformats-officedocument.spreadsheetml.tab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tables/table9.xml" ContentType="application/vnd.openxmlformats-officedocument.spreadsheetml.tab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tables/table10.xml" ContentType="application/vnd.openxmlformats-officedocument.spreadsheetml.table+xml"/>
  <Override PartName="/xl/comments2.xml" ContentType="application/vnd.openxmlformats-officedocument.spreadsheetml.comments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/>
  <xr:revisionPtr revIDLastSave="0" documentId="13_ncr:1_{FEBC918D-9276-4310-937D-EEB702110ECC}" xr6:coauthVersionLast="47" xr6:coauthVersionMax="47" xr10:uidLastSave="{00000000-0000-0000-0000-000000000000}"/>
  <bookViews>
    <workbookView xWindow="-120" yWindow="-120" windowWidth="29040" windowHeight="15720" tabRatio="637" firstSheet="1" activeTab="1" xr2:uid="{00000000-000D-0000-FFFF-FFFF00000000}"/>
  </bookViews>
  <sheets>
    <sheet name="Ошибки и незапонения" sheetId="1" state="hidden" r:id="rId1"/>
    <sheet name="Закладка №2" sheetId="7" r:id="rId2"/>
    <sheet name="Закладка №4" sheetId="4" r:id="rId3"/>
    <sheet name="Закладка №5" sheetId="6" r:id="rId4"/>
    <sheet name="Закладка №9" sheetId="3" r:id="rId5"/>
    <sheet name="Закладка №10" sheetId="5" r:id="rId6"/>
  </sheets>
  <definedNames>
    <definedName name="_кварталы" localSheetId="5">OFFSET('Закладка №10'!$B$3,'Закладка №10'!$N$6-'Закладка №10'!$N$5,,'Закладка №10'!$N$5)</definedName>
    <definedName name="_кварталы" localSheetId="1">OFFSET('Закладка №2'!$B$3,'Закладка №2'!$I$2-'Закладка №2'!$I$1,,'Закладка №2'!$I$1)</definedName>
    <definedName name="_кварталы" localSheetId="2">OFFSET('Закладка №4'!$B$3,'Закладка №4'!$N$8-'Закладка №4'!$N$7,,'Закладка №4'!$N$7)</definedName>
    <definedName name="_кварталы" localSheetId="3">OFFSET('Закладка №5'!$B$3,'Закладка №5'!$M$5-'Закладка №5'!$M$4,,'Закладка №5'!$M$4)</definedName>
    <definedName name="_кварталы" localSheetId="4">OFFSET('Закладка №9'!$B$3,'Закладка №9'!$K$25-'Закладка №9'!$K$24,,'Закладка №9'!$K$24)</definedName>
    <definedName name="_кварталы" localSheetId="0">OFFSET('Ошибки и незапонения'!$BK$4,'Ошибки и незапонения'!$Y$15-'Ошибки и незапонения'!$Y$14,,'Ошибки и незапонения'!$Y$14)</definedName>
    <definedName name="_показатель" localSheetId="5">OFFSET('Закладка №10'!$C$3,'Закладка №10'!$N$6-'Закладка №10'!$N$5,'Закладка №10'!$S$4,'Закладка №10'!$N$5)</definedName>
    <definedName name="_показатель" localSheetId="1">OFFSET('Закладка №2'!$C$3,'Закладка №2'!$I$2-'Закладка №2'!$I$1,,'Закладка №2'!$I$1)</definedName>
    <definedName name="_показатель" localSheetId="2">OFFSET('Закладка №4'!$C$3,'Закладка №4'!$N$8-'Закладка №4'!$N$7,'Закладка №4'!$S$6,'Закладка №4'!$N$7)</definedName>
    <definedName name="_показатель" localSheetId="3">OFFSET('Закладка №5'!$C$3,'Закладка №5'!$M$5-'Закладка №5'!$M$4,,'Закладка №5'!$M$4)</definedName>
    <definedName name="_показатель" localSheetId="4">OFFSET('Закладка №9'!$C$3,'Закладка №9'!$K$25-'Закладка №9'!$K$24,'Закладка №9'!$Q$8,'Закладка №9'!$K$24)</definedName>
    <definedName name="_таблица" localSheetId="0">OFFSET('Ошибки и незапонения'!$BL$4,'Ошибки и незапонения'!$Y$15-'Ошибки и незапонения'!$Y$14,'Ошибки и незапонения'!$AN$25+4*'Ошибки и незапонения'!$AN$26,'Ошибки и незапонения'!$Y$14)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4" i="5" l="1"/>
  <c r="N6" i="5"/>
  <c r="CN5" i="1" l="1"/>
  <c r="CO5" i="1"/>
  <c r="CP5" i="1"/>
  <c r="CQ5" i="1"/>
  <c r="CR5" i="1"/>
  <c r="CS5" i="1"/>
  <c r="CT5" i="1"/>
  <c r="CU5" i="1"/>
  <c r="CV5" i="1"/>
  <c r="CW5" i="1"/>
  <c r="CX5" i="1"/>
  <c r="CY5" i="1"/>
  <c r="CZ5" i="1"/>
  <c r="DA5" i="1"/>
  <c r="DB5" i="1"/>
  <c r="DC5" i="1"/>
  <c r="DD5" i="1"/>
  <c r="DE5" i="1"/>
  <c r="DF5" i="1"/>
  <c r="DG5" i="1"/>
  <c r="DH5" i="1"/>
  <c r="DI5" i="1"/>
  <c r="DJ5" i="1"/>
  <c r="DK5" i="1"/>
  <c r="CN6" i="1"/>
  <c r="CO6" i="1"/>
  <c r="CP6" i="1"/>
  <c r="CQ6" i="1"/>
  <c r="CR6" i="1"/>
  <c r="CS6" i="1"/>
  <c r="CT6" i="1"/>
  <c r="CU6" i="1"/>
  <c r="CV6" i="1"/>
  <c r="CW6" i="1"/>
  <c r="CX6" i="1"/>
  <c r="CY6" i="1"/>
  <c r="CZ6" i="1"/>
  <c r="DA6" i="1"/>
  <c r="DB6" i="1"/>
  <c r="DC6" i="1"/>
  <c r="DD6" i="1"/>
  <c r="DE6" i="1"/>
  <c r="DF6" i="1"/>
  <c r="DG6" i="1"/>
  <c r="DH6" i="1"/>
  <c r="DI6" i="1"/>
  <c r="DJ6" i="1"/>
  <c r="DK6" i="1"/>
  <c r="CN7" i="1"/>
  <c r="CO7" i="1"/>
  <c r="CP7" i="1"/>
  <c r="CQ7" i="1"/>
  <c r="CR7" i="1"/>
  <c r="CS7" i="1"/>
  <c r="CT7" i="1"/>
  <c r="CU7" i="1"/>
  <c r="CV7" i="1"/>
  <c r="CW7" i="1"/>
  <c r="CX7" i="1"/>
  <c r="CY7" i="1"/>
  <c r="CZ7" i="1"/>
  <c r="DA7" i="1"/>
  <c r="DB7" i="1"/>
  <c r="DC7" i="1"/>
  <c r="DD7" i="1"/>
  <c r="DE7" i="1"/>
  <c r="DF7" i="1"/>
  <c r="DG7" i="1"/>
  <c r="DH7" i="1"/>
  <c r="DI7" i="1"/>
  <c r="DJ7" i="1"/>
  <c r="DK7" i="1"/>
  <c r="CN8" i="1"/>
  <c r="CO8" i="1"/>
  <c r="CP8" i="1"/>
  <c r="CQ8" i="1"/>
  <c r="CR8" i="1"/>
  <c r="CS8" i="1"/>
  <c r="CT8" i="1"/>
  <c r="CU8" i="1"/>
  <c r="CV8" i="1"/>
  <c r="CW8" i="1"/>
  <c r="CX8" i="1"/>
  <c r="CY8" i="1"/>
  <c r="CZ8" i="1"/>
  <c r="DA8" i="1"/>
  <c r="DB8" i="1"/>
  <c r="DC8" i="1"/>
  <c r="DD8" i="1"/>
  <c r="DE8" i="1"/>
  <c r="DF8" i="1"/>
  <c r="DG8" i="1"/>
  <c r="DH8" i="1"/>
  <c r="DI8" i="1"/>
  <c r="DJ8" i="1"/>
  <c r="DK8" i="1"/>
  <c r="CN9" i="1"/>
  <c r="CO9" i="1"/>
  <c r="CP9" i="1"/>
  <c r="CQ9" i="1"/>
  <c r="CR9" i="1"/>
  <c r="CS9" i="1"/>
  <c r="CT9" i="1"/>
  <c r="CU9" i="1"/>
  <c r="CV9" i="1"/>
  <c r="CW9" i="1"/>
  <c r="CX9" i="1"/>
  <c r="CY9" i="1"/>
  <c r="CZ9" i="1"/>
  <c r="DA9" i="1"/>
  <c r="DB9" i="1"/>
  <c r="DC9" i="1"/>
  <c r="DD9" i="1"/>
  <c r="DE9" i="1"/>
  <c r="DF9" i="1"/>
  <c r="DG9" i="1"/>
  <c r="DH9" i="1"/>
  <c r="DI9" i="1"/>
  <c r="DJ9" i="1"/>
  <c r="DK9" i="1"/>
  <c r="CN10" i="1"/>
  <c r="CO10" i="1"/>
  <c r="CP10" i="1"/>
  <c r="CQ10" i="1"/>
  <c r="CR10" i="1"/>
  <c r="CS10" i="1"/>
  <c r="CT10" i="1"/>
  <c r="CU10" i="1"/>
  <c r="CV10" i="1"/>
  <c r="CW10" i="1"/>
  <c r="CX10" i="1"/>
  <c r="CY10" i="1"/>
  <c r="CZ10" i="1"/>
  <c r="DA10" i="1"/>
  <c r="DB10" i="1"/>
  <c r="DC10" i="1"/>
  <c r="DD10" i="1"/>
  <c r="DE10" i="1"/>
  <c r="DF10" i="1"/>
  <c r="DG10" i="1"/>
  <c r="DH10" i="1"/>
  <c r="DI10" i="1"/>
  <c r="DJ10" i="1"/>
  <c r="DK10" i="1"/>
  <c r="CN11" i="1"/>
  <c r="CO11" i="1"/>
  <c r="CP11" i="1"/>
  <c r="CQ11" i="1"/>
  <c r="CR11" i="1"/>
  <c r="CS11" i="1"/>
  <c r="CT11" i="1"/>
  <c r="CU11" i="1"/>
  <c r="CV11" i="1"/>
  <c r="CW11" i="1"/>
  <c r="CX11" i="1"/>
  <c r="CY11" i="1"/>
  <c r="CZ11" i="1"/>
  <c r="DA11" i="1"/>
  <c r="DB11" i="1"/>
  <c r="DC11" i="1"/>
  <c r="DD11" i="1"/>
  <c r="DE11" i="1"/>
  <c r="DF11" i="1"/>
  <c r="DG11" i="1"/>
  <c r="DH11" i="1"/>
  <c r="DI11" i="1"/>
  <c r="DJ11" i="1"/>
  <c r="DK11" i="1"/>
  <c r="CN12" i="1"/>
  <c r="CO12" i="1"/>
  <c r="CP12" i="1"/>
  <c r="CQ12" i="1"/>
  <c r="CR12" i="1"/>
  <c r="CS12" i="1"/>
  <c r="CT12" i="1"/>
  <c r="CU12" i="1"/>
  <c r="CV12" i="1"/>
  <c r="CW12" i="1"/>
  <c r="CX12" i="1"/>
  <c r="CY12" i="1"/>
  <c r="CZ12" i="1"/>
  <c r="DA12" i="1"/>
  <c r="DB12" i="1"/>
  <c r="DC12" i="1"/>
  <c r="DD12" i="1"/>
  <c r="DE12" i="1"/>
  <c r="DF12" i="1"/>
  <c r="DG12" i="1"/>
  <c r="DH12" i="1"/>
  <c r="DI12" i="1"/>
  <c r="DJ12" i="1"/>
  <c r="DK12" i="1"/>
  <c r="CN13" i="1"/>
  <c r="CO13" i="1"/>
  <c r="CP13" i="1"/>
  <c r="CQ13" i="1"/>
  <c r="CR13" i="1"/>
  <c r="CS13" i="1"/>
  <c r="CT13" i="1"/>
  <c r="CU13" i="1"/>
  <c r="CV13" i="1"/>
  <c r="CW13" i="1"/>
  <c r="CX13" i="1"/>
  <c r="CY13" i="1"/>
  <c r="CZ13" i="1"/>
  <c r="DA13" i="1"/>
  <c r="DB13" i="1"/>
  <c r="DC13" i="1"/>
  <c r="DD13" i="1"/>
  <c r="DE13" i="1"/>
  <c r="DF13" i="1"/>
  <c r="DG13" i="1"/>
  <c r="DH13" i="1"/>
  <c r="DI13" i="1"/>
  <c r="DJ13" i="1"/>
  <c r="DK13" i="1"/>
  <c r="CN14" i="1"/>
  <c r="CO14" i="1"/>
  <c r="CP14" i="1"/>
  <c r="CQ14" i="1"/>
  <c r="CR14" i="1"/>
  <c r="CS14" i="1"/>
  <c r="CT14" i="1"/>
  <c r="CU14" i="1"/>
  <c r="CV14" i="1"/>
  <c r="CW14" i="1"/>
  <c r="CX14" i="1"/>
  <c r="CY14" i="1"/>
  <c r="CZ14" i="1"/>
  <c r="DA14" i="1"/>
  <c r="DB14" i="1"/>
  <c r="DC14" i="1"/>
  <c r="DD14" i="1"/>
  <c r="DE14" i="1"/>
  <c r="DF14" i="1"/>
  <c r="DG14" i="1"/>
  <c r="DH14" i="1"/>
  <c r="DI14" i="1"/>
  <c r="DJ14" i="1"/>
  <c r="DK14" i="1"/>
  <c r="CN15" i="1"/>
  <c r="CO15" i="1"/>
  <c r="CP15" i="1"/>
  <c r="CQ15" i="1"/>
  <c r="CR15" i="1"/>
  <c r="CS15" i="1"/>
  <c r="CT15" i="1"/>
  <c r="CU15" i="1"/>
  <c r="CV15" i="1"/>
  <c r="CW15" i="1"/>
  <c r="CX15" i="1"/>
  <c r="CY15" i="1"/>
  <c r="CZ15" i="1"/>
  <c r="DA15" i="1"/>
  <c r="DB15" i="1"/>
  <c r="DC15" i="1"/>
  <c r="DD15" i="1"/>
  <c r="DE15" i="1"/>
  <c r="DF15" i="1"/>
  <c r="DG15" i="1"/>
  <c r="DH15" i="1"/>
  <c r="DI15" i="1"/>
  <c r="DJ15" i="1"/>
  <c r="DK15" i="1"/>
  <c r="CN16" i="1"/>
  <c r="CO16" i="1"/>
  <c r="CP16" i="1"/>
  <c r="CQ16" i="1"/>
  <c r="CR16" i="1"/>
  <c r="CS16" i="1"/>
  <c r="CT16" i="1"/>
  <c r="CU16" i="1"/>
  <c r="CV16" i="1"/>
  <c r="CW16" i="1"/>
  <c r="CX16" i="1"/>
  <c r="CY16" i="1"/>
  <c r="CZ16" i="1"/>
  <c r="DA16" i="1"/>
  <c r="DB16" i="1"/>
  <c r="DC16" i="1"/>
  <c r="DD16" i="1"/>
  <c r="DE16" i="1"/>
  <c r="DF16" i="1"/>
  <c r="DG16" i="1"/>
  <c r="DH16" i="1"/>
  <c r="DI16" i="1"/>
  <c r="DJ16" i="1"/>
  <c r="DK16" i="1"/>
  <c r="CN17" i="1"/>
  <c r="CO17" i="1"/>
  <c r="CP17" i="1"/>
  <c r="CQ17" i="1"/>
  <c r="CR17" i="1"/>
  <c r="CS17" i="1"/>
  <c r="CT17" i="1"/>
  <c r="CU17" i="1"/>
  <c r="CV17" i="1"/>
  <c r="CW17" i="1"/>
  <c r="CX17" i="1"/>
  <c r="CY17" i="1"/>
  <c r="CZ17" i="1"/>
  <c r="DA17" i="1"/>
  <c r="DB17" i="1"/>
  <c r="DC17" i="1"/>
  <c r="DD17" i="1"/>
  <c r="DE17" i="1"/>
  <c r="DF17" i="1"/>
  <c r="DG17" i="1"/>
  <c r="DH17" i="1"/>
  <c r="DI17" i="1"/>
  <c r="DJ17" i="1"/>
  <c r="DK17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CN19" i="1"/>
  <c r="CO19" i="1"/>
  <c r="CP19" i="1"/>
  <c r="CQ19" i="1"/>
  <c r="CR19" i="1"/>
  <c r="CS19" i="1"/>
  <c r="CT19" i="1"/>
  <c r="CU19" i="1"/>
  <c r="CV19" i="1"/>
  <c r="CW19" i="1"/>
  <c r="CX19" i="1"/>
  <c r="CY19" i="1"/>
  <c r="CZ19" i="1"/>
  <c r="DA19" i="1"/>
  <c r="DB19" i="1"/>
  <c r="DC19" i="1"/>
  <c r="DD19" i="1"/>
  <c r="DE19" i="1"/>
  <c r="DF19" i="1"/>
  <c r="DG19" i="1"/>
  <c r="DH19" i="1"/>
  <c r="DI19" i="1"/>
  <c r="DJ19" i="1"/>
  <c r="DK19" i="1"/>
  <c r="CN20" i="1"/>
  <c r="CO20" i="1"/>
  <c r="CP20" i="1"/>
  <c r="CQ20" i="1"/>
  <c r="CR20" i="1"/>
  <c r="CS20" i="1"/>
  <c r="CT20" i="1"/>
  <c r="CU20" i="1"/>
  <c r="CV20" i="1"/>
  <c r="CW20" i="1"/>
  <c r="CX20" i="1"/>
  <c r="CY20" i="1"/>
  <c r="CZ20" i="1"/>
  <c r="DA20" i="1"/>
  <c r="DB20" i="1"/>
  <c r="DC20" i="1"/>
  <c r="DD20" i="1"/>
  <c r="DE20" i="1"/>
  <c r="DF20" i="1"/>
  <c r="DG20" i="1"/>
  <c r="DH20" i="1"/>
  <c r="DI20" i="1"/>
  <c r="DJ20" i="1"/>
  <c r="DK20" i="1"/>
  <c r="CN21" i="1"/>
  <c r="CO21" i="1"/>
  <c r="CP21" i="1"/>
  <c r="CQ21" i="1"/>
  <c r="CR21" i="1"/>
  <c r="CS21" i="1"/>
  <c r="CT21" i="1"/>
  <c r="CU21" i="1"/>
  <c r="CV21" i="1"/>
  <c r="CW21" i="1"/>
  <c r="CX21" i="1"/>
  <c r="CY21" i="1"/>
  <c r="CZ21" i="1"/>
  <c r="DA21" i="1"/>
  <c r="DB21" i="1"/>
  <c r="DC21" i="1"/>
  <c r="DD21" i="1"/>
  <c r="DE21" i="1"/>
  <c r="DF21" i="1"/>
  <c r="DG21" i="1"/>
  <c r="DH21" i="1"/>
  <c r="DI21" i="1"/>
  <c r="DJ21" i="1"/>
  <c r="DK21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CN23" i="1"/>
  <c r="CO23" i="1"/>
  <c r="CP23" i="1"/>
  <c r="CQ23" i="1"/>
  <c r="CR23" i="1"/>
  <c r="CS23" i="1"/>
  <c r="CT23" i="1"/>
  <c r="CU23" i="1"/>
  <c r="CV23" i="1"/>
  <c r="CW23" i="1"/>
  <c r="CX23" i="1"/>
  <c r="CY23" i="1"/>
  <c r="CZ23" i="1"/>
  <c r="DA23" i="1"/>
  <c r="DB23" i="1"/>
  <c r="DC23" i="1"/>
  <c r="DD23" i="1"/>
  <c r="DE23" i="1"/>
  <c r="DF23" i="1"/>
  <c r="DG23" i="1"/>
  <c r="DH23" i="1"/>
  <c r="DI23" i="1"/>
  <c r="DJ23" i="1"/>
  <c r="DK23" i="1"/>
  <c r="CN24" i="1"/>
  <c r="CO24" i="1"/>
  <c r="CP24" i="1"/>
  <c r="CQ24" i="1"/>
  <c r="CR24" i="1"/>
  <c r="CS24" i="1"/>
  <c r="CT24" i="1"/>
  <c r="CU24" i="1"/>
  <c r="CV24" i="1"/>
  <c r="CW24" i="1"/>
  <c r="CX24" i="1"/>
  <c r="CY24" i="1"/>
  <c r="CZ24" i="1"/>
  <c r="DA24" i="1"/>
  <c r="DB24" i="1"/>
  <c r="DC24" i="1"/>
  <c r="DD24" i="1"/>
  <c r="DE24" i="1"/>
  <c r="DF24" i="1"/>
  <c r="DG24" i="1"/>
  <c r="DH24" i="1"/>
  <c r="DI24" i="1"/>
  <c r="DJ24" i="1"/>
  <c r="DK24" i="1"/>
  <c r="CN25" i="1"/>
  <c r="CO25" i="1"/>
  <c r="CP25" i="1"/>
  <c r="CQ25" i="1"/>
  <c r="CR25" i="1"/>
  <c r="CS25" i="1"/>
  <c r="CT25" i="1"/>
  <c r="CU25" i="1"/>
  <c r="CV25" i="1"/>
  <c r="CW25" i="1"/>
  <c r="CX25" i="1"/>
  <c r="CY25" i="1"/>
  <c r="CZ25" i="1"/>
  <c r="DA25" i="1"/>
  <c r="DB25" i="1"/>
  <c r="DC25" i="1"/>
  <c r="DD25" i="1"/>
  <c r="DE25" i="1"/>
  <c r="DF25" i="1"/>
  <c r="DG25" i="1"/>
  <c r="DH25" i="1"/>
  <c r="DI25" i="1"/>
  <c r="DJ25" i="1"/>
  <c r="DK25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CN27" i="1"/>
  <c r="CO27" i="1"/>
  <c r="CP27" i="1"/>
  <c r="CQ27" i="1"/>
  <c r="CR27" i="1"/>
  <c r="CS27" i="1"/>
  <c r="CT27" i="1"/>
  <c r="CU27" i="1"/>
  <c r="CV27" i="1"/>
  <c r="CW27" i="1"/>
  <c r="CX27" i="1"/>
  <c r="CY27" i="1"/>
  <c r="CZ27" i="1"/>
  <c r="DA27" i="1"/>
  <c r="DB27" i="1"/>
  <c r="DC27" i="1"/>
  <c r="DD27" i="1"/>
  <c r="DE27" i="1"/>
  <c r="DF27" i="1"/>
  <c r="DG27" i="1"/>
  <c r="DH27" i="1"/>
  <c r="DI27" i="1"/>
  <c r="DJ27" i="1"/>
  <c r="DK27" i="1"/>
  <c r="CN28" i="1"/>
  <c r="CO28" i="1"/>
  <c r="CP28" i="1"/>
  <c r="CQ28" i="1"/>
  <c r="CR28" i="1"/>
  <c r="CS28" i="1"/>
  <c r="CT28" i="1"/>
  <c r="CU28" i="1"/>
  <c r="CV28" i="1"/>
  <c r="CW28" i="1"/>
  <c r="CX28" i="1"/>
  <c r="CY28" i="1"/>
  <c r="CZ28" i="1"/>
  <c r="DA28" i="1"/>
  <c r="DB28" i="1"/>
  <c r="DC28" i="1"/>
  <c r="DD28" i="1"/>
  <c r="DE28" i="1"/>
  <c r="DF28" i="1"/>
  <c r="DG28" i="1"/>
  <c r="DH28" i="1"/>
  <c r="DI28" i="1"/>
  <c r="DJ28" i="1"/>
  <c r="DK28" i="1"/>
  <c r="CN29" i="1"/>
  <c r="CO29" i="1"/>
  <c r="CP29" i="1"/>
  <c r="CQ29" i="1"/>
  <c r="CR29" i="1"/>
  <c r="CS29" i="1"/>
  <c r="CT29" i="1"/>
  <c r="CU29" i="1"/>
  <c r="CV29" i="1"/>
  <c r="CW29" i="1"/>
  <c r="CX29" i="1"/>
  <c r="CY29" i="1"/>
  <c r="CZ29" i="1"/>
  <c r="DA29" i="1"/>
  <c r="DB29" i="1"/>
  <c r="DC29" i="1"/>
  <c r="DD29" i="1"/>
  <c r="DE29" i="1"/>
  <c r="DF29" i="1"/>
  <c r="DG29" i="1"/>
  <c r="DH29" i="1"/>
  <c r="DI29" i="1"/>
  <c r="DJ29" i="1"/>
  <c r="DK29" i="1"/>
  <c r="CN30" i="1"/>
  <c r="CO30" i="1"/>
  <c r="CP30" i="1"/>
  <c r="CQ30" i="1"/>
  <c r="CR30" i="1"/>
  <c r="CS30" i="1"/>
  <c r="CT30" i="1"/>
  <c r="CU30" i="1"/>
  <c r="CV30" i="1"/>
  <c r="CW30" i="1"/>
  <c r="CX30" i="1"/>
  <c r="CY30" i="1"/>
  <c r="CZ30" i="1"/>
  <c r="DA30" i="1"/>
  <c r="DB30" i="1"/>
  <c r="DC30" i="1"/>
  <c r="DD30" i="1"/>
  <c r="DE30" i="1"/>
  <c r="DF30" i="1"/>
  <c r="DG30" i="1"/>
  <c r="DH30" i="1"/>
  <c r="DI30" i="1"/>
  <c r="DJ30" i="1"/>
  <c r="DK30" i="1"/>
  <c r="CN31" i="1"/>
  <c r="CO31" i="1"/>
  <c r="CP31" i="1"/>
  <c r="CQ31" i="1"/>
  <c r="CR31" i="1"/>
  <c r="CS31" i="1"/>
  <c r="CT31" i="1"/>
  <c r="CU31" i="1"/>
  <c r="CV31" i="1"/>
  <c r="CW31" i="1"/>
  <c r="CX31" i="1"/>
  <c r="CY31" i="1"/>
  <c r="CZ31" i="1"/>
  <c r="DA31" i="1"/>
  <c r="DB31" i="1"/>
  <c r="DC31" i="1"/>
  <c r="DD31" i="1"/>
  <c r="DE31" i="1"/>
  <c r="DF31" i="1"/>
  <c r="DG31" i="1"/>
  <c r="DH31" i="1"/>
  <c r="DI31" i="1"/>
  <c r="DJ31" i="1"/>
  <c r="DK31" i="1"/>
  <c r="CN32" i="1"/>
  <c r="CO32" i="1"/>
  <c r="CP32" i="1"/>
  <c r="CQ32" i="1"/>
  <c r="CR32" i="1"/>
  <c r="CS32" i="1"/>
  <c r="CT32" i="1"/>
  <c r="CU32" i="1"/>
  <c r="CV32" i="1"/>
  <c r="CW32" i="1"/>
  <c r="CX32" i="1"/>
  <c r="CY32" i="1"/>
  <c r="CZ32" i="1"/>
  <c r="DA32" i="1"/>
  <c r="DB32" i="1"/>
  <c r="DC32" i="1"/>
  <c r="DD32" i="1"/>
  <c r="DE32" i="1"/>
  <c r="DF32" i="1"/>
  <c r="DG32" i="1"/>
  <c r="DH32" i="1"/>
  <c r="DI32" i="1"/>
  <c r="DJ32" i="1"/>
  <c r="DK32" i="1"/>
  <c r="CN33" i="1"/>
  <c r="CO33" i="1"/>
  <c r="CP33" i="1"/>
  <c r="CQ33" i="1"/>
  <c r="CR33" i="1"/>
  <c r="CS33" i="1"/>
  <c r="CT33" i="1"/>
  <c r="CU33" i="1"/>
  <c r="CV33" i="1"/>
  <c r="CW33" i="1"/>
  <c r="CX33" i="1"/>
  <c r="CY33" i="1"/>
  <c r="CZ33" i="1"/>
  <c r="DA33" i="1"/>
  <c r="DB33" i="1"/>
  <c r="DC33" i="1"/>
  <c r="DD33" i="1"/>
  <c r="DE33" i="1"/>
  <c r="DF33" i="1"/>
  <c r="DG33" i="1"/>
  <c r="DH33" i="1"/>
  <c r="DI33" i="1"/>
  <c r="DJ33" i="1"/>
  <c r="DK33" i="1"/>
  <c r="CN34" i="1"/>
  <c r="CO34" i="1"/>
  <c r="CP34" i="1"/>
  <c r="CQ34" i="1"/>
  <c r="CR34" i="1"/>
  <c r="CS34" i="1"/>
  <c r="CT34" i="1"/>
  <c r="CU34" i="1"/>
  <c r="CV34" i="1"/>
  <c r="CW34" i="1"/>
  <c r="CX34" i="1"/>
  <c r="CY34" i="1"/>
  <c r="CZ34" i="1"/>
  <c r="DA34" i="1"/>
  <c r="DB34" i="1"/>
  <c r="DC34" i="1"/>
  <c r="DD34" i="1"/>
  <c r="DE34" i="1"/>
  <c r="DF34" i="1"/>
  <c r="DG34" i="1"/>
  <c r="DH34" i="1"/>
  <c r="DI34" i="1"/>
  <c r="DJ34" i="1"/>
  <c r="DK34" i="1"/>
  <c r="CN35" i="1"/>
  <c r="CO35" i="1"/>
  <c r="CP35" i="1"/>
  <c r="CQ35" i="1"/>
  <c r="CR35" i="1"/>
  <c r="CS35" i="1"/>
  <c r="CT35" i="1"/>
  <c r="CU35" i="1"/>
  <c r="CV35" i="1"/>
  <c r="CW35" i="1"/>
  <c r="CX35" i="1"/>
  <c r="CY35" i="1"/>
  <c r="CZ35" i="1"/>
  <c r="DA35" i="1"/>
  <c r="DB35" i="1"/>
  <c r="DC35" i="1"/>
  <c r="DD35" i="1"/>
  <c r="DE35" i="1"/>
  <c r="DF35" i="1"/>
  <c r="DG35" i="1"/>
  <c r="DH35" i="1"/>
  <c r="DI35" i="1"/>
  <c r="DJ35" i="1"/>
  <c r="DK35" i="1"/>
  <c r="CN36" i="1"/>
  <c r="CO36" i="1"/>
  <c r="CP36" i="1"/>
  <c r="CQ36" i="1"/>
  <c r="CR36" i="1"/>
  <c r="CS36" i="1"/>
  <c r="CT36" i="1"/>
  <c r="CU36" i="1"/>
  <c r="CV36" i="1"/>
  <c r="CW36" i="1"/>
  <c r="CX36" i="1"/>
  <c r="CY36" i="1"/>
  <c r="CZ36" i="1"/>
  <c r="DA36" i="1"/>
  <c r="DB36" i="1"/>
  <c r="DC36" i="1"/>
  <c r="DD36" i="1"/>
  <c r="DE36" i="1"/>
  <c r="DF36" i="1"/>
  <c r="DG36" i="1"/>
  <c r="DH36" i="1"/>
  <c r="DI36" i="1"/>
  <c r="DJ36" i="1"/>
  <c r="DK36" i="1"/>
  <c r="CN37" i="1"/>
  <c r="CO37" i="1"/>
  <c r="CP37" i="1"/>
  <c r="CQ37" i="1"/>
  <c r="CR37" i="1"/>
  <c r="CS37" i="1"/>
  <c r="CT37" i="1"/>
  <c r="CU37" i="1"/>
  <c r="CV37" i="1"/>
  <c r="CW37" i="1"/>
  <c r="CX37" i="1"/>
  <c r="CY37" i="1"/>
  <c r="CZ37" i="1"/>
  <c r="DA37" i="1"/>
  <c r="DB37" i="1"/>
  <c r="DC37" i="1"/>
  <c r="DD37" i="1"/>
  <c r="DE37" i="1"/>
  <c r="DF37" i="1"/>
  <c r="DG37" i="1"/>
  <c r="DH37" i="1"/>
  <c r="DI37" i="1"/>
  <c r="DJ37" i="1"/>
  <c r="DK37" i="1"/>
  <c r="CN38" i="1"/>
  <c r="CO38" i="1"/>
  <c r="CP38" i="1"/>
  <c r="CQ38" i="1"/>
  <c r="CR38" i="1"/>
  <c r="CS38" i="1"/>
  <c r="CT38" i="1"/>
  <c r="CU38" i="1"/>
  <c r="CV38" i="1"/>
  <c r="CW38" i="1"/>
  <c r="CX38" i="1"/>
  <c r="CY38" i="1"/>
  <c r="CZ38" i="1"/>
  <c r="DA38" i="1"/>
  <c r="DB38" i="1"/>
  <c r="DC38" i="1"/>
  <c r="DD38" i="1"/>
  <c r="DE38" i="1"/>
  <c r="DF38" i="1"/>
  <c r="DG38" i="1"/>
  <c r="DH38" i="1"/>
  <c r="DI38" i="1"/>
  <c r="DJ38" i="1"/>
  <c r="DK38" i="1"/>
  <c r="CN39" i="1"/>
  <c r="CO39" i="1"/>
  <c r="CP39" i="1"/>
  <c r="CQ39" i="1"/>
  <c r="CR39" i="1"/>
  <c r="CS39" i="1"/>
  <c r="CT39" i="1"/>
  <c r="CU39" i="1"/>
  <c r="CV39" i="1"/>
  <c r="CW39" i="1"/>
  <c r="CX39" i="1"/>
  <c r="CY39" i="1"/>
  <c r="CZ39" i="1"/>
  <c r="DA39" i="1"/>
  <c r="DB39" i="1"/>
  <c r="DC39" i="1"/>
  <c r="DD39" i="1"/>
  <c r="DE39" i="1"/>
  <c r="DF39" i="1"/>
  <c r="DG39" i="1"/>
  <c r="DH39" i="1"/>
  <c r="DI39" i="1"/>
  <c r="DJ39" i="1"/>
  <c r="DK39" i="1"/>
  <c r="CN40" i="1"/>
  <c r="CO40" i="1"/>
  <c r="CP40" i="1"/>
  <c r="CQ40" i="1"/>
  <c r="CR40" i="1"/>
  <c r="CS40" i="1"/>
  <c r="CT40" i="1"/>
  <c r="CU40" i="1"/>
  <c r="CV40" i="1"/>
  <c r="CW40" i="1"/>
  <c r="CX40" i="1"/>
  <c r="CY40" i="1"/>
  <c r="CZ40" i="1"/>
  <c r="DA40" i="1"/>
  <c r="DB40" i="1"/>
  <c r="DC40" i="1"/>
  <c r="DD40" i="1"/>
  <c r="DE40" i="1"/>
  <c r="DF40" i="1"/>
  <c r="DG40" i="1"/>
  <c r="DH40" i="1"/>
  <c r="DI40" i="1"/>
  <c r="DJ40" i="1"/>
  <c r="DK40" i="1"/>
  <c r="CN41" i="1"/>
  <c r="CO41" i="1"/>
  <c r="CP41" i="1"/>
  <c r="CQ41" i="1"/>
  <c r="CR41" i="1"/>
  <c r="CS41" i="1"/>
  <c r="CT41" i="1"/>
  <c r="CU41" i="1"/>
  <c r="CV41" i="1"/>
  <c r="CW41" i="1"/>
  <c r="CX41" i="1"/>
  <c r="CY41" i="1"/>
  <c r="CZ41" i="1"/>
  <c r="DA41" i="1"/>
  <c r="DB41" i="1"/>
  <c r="DC41" i="1"/>
  <c r="DD41" i="1"/>
  <c r="DE41" i="1"/>
  <c r="DF41" i="1"/>
  <c r="DG41" i="1"/>
  <c r="DH41" i="1"/>
  <c r="DI41" i="1"/>
  <c r="DJ41" i="1"/>
  <c r="DK41" i="1"/>
  <c r="CN42" i="1"/>
  <c r="CO42" i="1"/>
  <c r="CP42" i="1"/>
  <c r="CQ42" i="1"/>
  <c r="CR42" i="1"/>
  <c r="CS42" i="1"/>
  <c r="CT42" i="1"/>
  <c r="CU42" i="1"/>
  <c r="CV42" i="1"/>
  <c r="CW42" i="1"/>
  <c r="CX42" i="1"/>
  <c r="CY42" i="1"/>
  <c r="CZ42" i="1"/>
  <c r="DA42" i="1"/>
  <c r="DB42" i="1"/>
  <c r="DC42" i="1"/>
  <c r="DD42" i="1"/>
  <c r="DE42" i="1"/>
  <c r="DF42" i="1"/>
  <c r="DG42" i="1"/>
  <c r="DH42" i="1"/>
  <c r="DI42" i="1"/>
  <c r="DJ42" i="1"/>
  <c r="DK42" i="1"/>
  <c r="CN43" i="1"/>
  <c r="CO43" i="1"/>
  <c r="CP43" i="1"/>
  <c r="CQ43" i="1"/>
  <c r="CR43" i="1"/>
  <c r="CS43" i="1"/>
  <c r="CT43" i="1"/>
  <c r="CU43" i="1"/>
  <c r="CV43" i="1"/>
  <c r="CW43" i="1"/>
  <c r="CX43" i="1"/>
  <c r="CY43" i="1"/>
  <c r="CZ43" i="1"/>
  <c r="DA43" i="1"/>
  <c r="DB43" i="1"/>
  <c r="DC43" i="1"/>
  <c r="DD43" i="1"/>
  <c r="DE43" i="1"/>
  <c r="DF43" i="1"/>
  <c r="DG43" i="1"/>
  <c r="DH43" i="1"/>
  <c r="DI43" i="1"/>
  <c r="DJ43" i="1"/>
  <c r="DK43" i="1"/>
  <c r="CN44" i="1"/>
  <c r="CO44" i="1"/>
  <c r="CP44" i="1"/>
  <c r="CQ44" i="1"/>
  <c r="CR44" i="1"/>
  <c r="CS44" i="1"/>
  <c r="CT44" i="1"/>
  <c r="CU44" i="1"/>
  <c r="CV44" i="1"/>
  <c r="CW44" i="1"/>
  <c r="CX44" i="1"/>
  <c r="CY44" i="1"/>
  <c r="CZ44" i="1"/>
  <c r="DA44" i="1"/>
  <c r="DB44" i="1"/>
  <c r="DC44" i="1"/>
  <c r="DD44" i="1"/>
  <c r="DE44" i="1"/>
  <c r="DF44" i="1"/>
  <c r="DG44" i="1"/>
  <c r="DH44" i="1"/>
  <c r="DI44" i="1"/>
  <c r="DJ44" i="1"/>
  <c r="DK44" i="1"/>
  <c r="CN45" i="1"/>
  <c r="CO45" i="1"/>
  <c r="CP45" i="1"/>
  <c r="CQ45" i="1"/>
  <c r="CR45" i="1"/>
  <c r="CS45" i="1"/>
  <c r="CT45" i="1"/>
  <c r="CU45" i="1"/>
  <c r="CV45" i="1"/>
  <c r="CW45" i="1"/>
  <c r="CX45" i="1"/>
  <c r="CY45" i="1"/>
  <c r="CZ45" i="1"/>
  <c r="DA45" i="1"/>
  <c r="DB45" i="1"/>
  <c r="DC45" i="1"/>
  <c r="DD45" i="1"/>
  <c r="DE45" i="1"/>
  <c r="DF45" i="1"/>
  <c r="DG45" i="1"/>
  <c r="DH45" i="1"/>
  <c r="DI45" i="1"/>
  <c r="DJ45" i="1"/>
  <c r="DK45" i="1"/>
  <c r="CN46" i="1"/>
  <c r="CO46" i="1"/>
  <c r="CP46" i="1"/>
  <c r="CQ46" i="1"/>
  <c r="CR46" i="1"/>
  <c r="CS46" i="1"/>
  <c r="CT46" i="1"/>
  <c r="CU46" i="1"/>
  <c r="CV46" i="1"/>
  <c r="CW46" i="1"/>
  <c r="CX46" i="1"/>
  <c r="CY46" i="1"/>
  <c r="CZ46" i="1"/>
  <c r="DA46" i="1"/>
  <c r="DB46" i="1"/>
  <c r="DC46" i="1"/>
  <c r="DD46" i="1"/>
  <c r="DE46" i="1"/>
  <c r="DF46" i="1"/>
  <c r="DG46" i="1"/>
  <c r="DH46" i="1"/>
  <c r="DI46" i="1"/>
  <c r="DJ46" i="1"/>
  <c r="DK46" i="1"/>
  <c r="CN47" i="1"/>
  <c r="CO47" i="1"/>
  <c r="CP47" i="1"/>
  <c r="CQ47" i="1"/>
  <c r="CR47" i="1"/>
  <c r="CS47" i="1"/>
  <c r="CT47" i="1"/>
  <c r="CU47" i="1"/>
  <c r="CV47" i="1"/>
  <c r="CW47" i="1"/>
  <c r="CX47" i="1"/>
  <c r="CY47" i="1"/>
  <c r="CZ47" i="1"/>
  <c r="DA47" i="1"/>
  <c r="DB47" i="1"/>
  <c r="DC47" i="1"/>
  <c r="DD47" i="1"/>
  <c r="DE47" i="1"/>
  <c r="DF47" i="1"/>
  <c r="DG47" i="1"/>
  <c r="DH47" i="1"/>
  <c r="DI47" i="1"/>
  <c r="DJ47" i="1"/>
  <c r="DK47" i="1"/>
  <c r="CN48" i="1"/>
  <c r="CO48" i="1"/>
  <c r="CP48" i="1"/>
  <c r="CQ48" i="1"/>
  <c r="CR48" i="1"/>
  <c r="CS48" i="1"/>
  <c r="CT48" i="1"/>
  <c r="CU48" i="1"/>
  <c r="CV48" i="1"/>
  <c r="CW48" i="1"/>
  <c r="CX48" i="1"/>
  <c r="CY48" i="1"/>
  <c r="CZ48" i="1"/>
  <c r="DA48" i="1"/>
  <c r="DB48" i="1"/>
  <c r="DC48" i="1"/>
  <c r="DD48" i="1"/>
  <c r="DE48" i="1"/>
  <c r="DF48" i="1"/>
  <c r="DG48" i="1"/>
  <c r="DH48" i="1"/>
  <c r="DI48" i="1"/>
  <c r="DJ48" i="1"/>
  <c r="DK48" i="1"/>
  <c r="CN49" i="1"/>
  <c r="CO49" i="1"/>
  <c r="CP49" i="1"/>
  <c r="CQ49" i="1"/>
  <c r="CR49" i="1"/>
  <c r="CS49" i="1"/>
  <c r="CT49" i="1"/>
  <c r="CU49" i="1"/>
  <c r="CV49" i="1"/>
  <c r="CW49" i="1"/>
  <c r="CX49" i="1"/>
  <c r="CY49" i="1"/>
  <c r="CZ49" i="1"/>
  <c r="DA49" i="1"/>
  <c r="DB49" i="1"/>
  <c r="DC49" i="1"/>
  <c r="DD49" i="1"/>
  <c r="DE49" i="1"/>
  <c r="DF49" i="1"/>
  <c r="DG49" i="1"/>
  <c r="DH49" i="1"/>
  <c r="DI49" i="1"/>
  <c r="DJ49" i="1"/>
  <c r="DK49" i="1"/>
  <c r="CN50" i="1"/>
  <c r="CO50" i="1"/>
  <c r="CP50" i="1"/>
  <c r="CQ50" i="1"/>
  <c r="CR50" i="1"/>
  <c r="CS50" i="1"/>
  <c r="CT50" i="1"/>
  <c r="CU50" i="1"/>
  <c r="CV50" i="1"/>
  <c r="CW50" i="1"/>
  <c r="CX50" i="1"/>
  <c r="CY50" i="1"/>
  <c r="CZ50" i="1"/>
  <c r="DA50" i="1"/>
  <c r="DB50" i="1"/>
  <c r="DC50" i="1"/>
  <c r="DD50" i="1"/>
  <c r="DE50" i="1"/>
  <c r="DF50" i="1"/>
  <c r="DG50" i="1"/>
  <c r="DH50" i="1"/>
  <c r="DI50" i="1"/>
  <c r="DJ50" i="1"/>
  <c r="DK50" i="1"/>
  <c r="CN51" i="1"/>
  <c r="CO51" i="1"/>
  <c r="CP51" i="1"/>
  <c r="CQ51" i="1"/>
  <c r="CR51" i="1"/>
  <c r="CS51" i="1"/>
  <c r="CT51" i="1"/>
  <c r="CU51" i="1"/>
  <c r="CV51" i="1"/>
  <c r="CW51" i="1"/>
  <c r="CX51" i="1"/>
  <c r="CY51" i="1"/>
  <c r="CZ51" i="1"/>
  <c r="DA51" i="1"/>
  <c r="DB51" i="1"/>
  <c r="DC51" i="1"/>
  <c r="DD51" i="1"/>
  <c r="DE51" i="1"/>
  <c r="DF51" i="1"/>
  <c r="DG51" i="1"/>
  <c r="DH51" i="1"/>
  <c r="DI51" i="1"/>
  <c r="DJ51" i="1"/>
  <c r="DK51" i="1"/>
  <c r="CN52" i="1"/>
  <c r="CO52" i="1"/>
  <c r="CP52" i="1"/>
  <c r="CQ52" i="1"/>
  <c r="CR52" i="1"/>
  <c r="CS52" i="1"/>
  <c r="CT52" i="1"/>
  <c r="CU52" i="1"/>
  <c r="CV52" i="1"/>
  <c r="CW52" i="1"/>
  <c r="CX52" i="1"/>
  <c r="CY52" i="1"/>
  <c r="CZ52" i="1"/>
  <c r="DA52" i="1"/>
  <c r="DB52" i="1"/>
  <c r="DC52" i="1"/>
  <c r="DD52" i="1"/>
  <c r="DE52" i="1"/>
  <c r="DF52" i="1"/>
  <c r="DG52" i="1"/>
  <c r="DH52" i="1"/>
  <c r="DI52" i="1"/>
  <c r="DJ52" i="1"/>
  <c r="DK52" i="1"/>
  <c r="CN53" i="1"/>
  <c r="CO53" i="1"/>
  <c r="CP53" i="1"/>
  <c r="CQ53" i="1"/>
  <c r="CR53" i="1"/>
  <c r="CS53" i="1"/>
  <c r="CT53" i="1"/>
  <c r="CU53" i="1"/>
  <c r="CV53" i="1"/>
  <c r="CW53" i="1"/>
  <c r="CX53" i="1"/>
  <c r="CY53" i="1"/>
  <c r="CZ53" i="1"/>
  <c r="DA53" i="1"/>
  <c r="DB53" i="1"/>
  <c r="DC53" i="1"/>
  <c r="DD53" i="1"/>
  <c r="DE53" i="1"/>
  <c r="DF53" i="1"/>
  <c r="DG53" i="1"/>
  <c r="DH53" i="1"/>
  <c r="DI53" i="1"/>
  <c r="DJ53" i="1"/>
  <c r="DK53" i="1"/>
  <c r="CN54" i="1"/>
  <c r="CO54" i="1"/>
  <c r="CP54" i="1"/>
  <c r="CQ54" i="1"/>
  <c r="CR54" i="1"/>
  <c r="CS54" i="1"/>
  <c r="CT54" i="1"/>
  <c r="CU54" i="1"/>
  <c r="CV54" i="1"/>
  <c r="CW54" i="1"/>
  <c r="CX54" i="1"/>
  <c r="CY54" i="1"/>
  <c r="CZ54" i="1"/>
  <c r="DA54" i="1"/>
  <c r="DB54" i="1"/>
  <c r="DC54" i="1"/>
  <c r="DD54" i="1"/>
  <c r="DE54" i="1"/>
  <c r="DF54" i="1"/>
  <c r="DG54" i="1"/>
  <c r="DH54" i="1"/>
  <c r="DI54" i="1"/>
  <c r="DJ54" i="1"/>
  <c r="DK54" i="1"/>
  <c r="CN55" i="1"/>
  <c r="CO55" i="1"/>
  <c r="CP55" i="1"/>
  <c r="CQ55" i="1"/>
  <c r="CR55" i="1"/>
  <c r="CS55" i="1"/>
  <c r="CT55" i="1"/>
  <c r="CU55" i="1"/>
  <c r="CV55" i="1"/>
  <c r="CW55" i="1"/>
  <c r="CX55" i="1"/>
  <c r="CY55" i="1"/>
  <c r="CZ55" i="1"/>
  <c r="DA55" i="1"/>
  <c r="DB55" i="1"/>
  <c r="DC55" i="1"/>
  <c r="DD55" i="1"/>
  <c r="DE55" i="1"/>
  <c r="DF55" i="1"/>
  <c r="DG55" i="1"/>
  <c r="DH55" i="1"/>
  <c r="DI55" i="1"/>
  <c r="DJ55" i="1"/>
  <c r="DK55" i="1"/>
  <c r="CN56" i="1"/>
  <c r="CO56" i="1"/>
  <c r="CP56" i="1"/>
  <c r="CQ56" i="1"/>
  <c r="CR56" i="1"/>
  <c r="CS56" i="1"/>
  <c r="CT56" i="1"/>
  <c r="CU56" i="1"/>
  <c r="CV56" i="1"/>
  <c r="CW56" i="1"/>
  <c r="CX56" i="1"/>
  <c r="CY56" i="1"/>
  <c r="CZ56" i="1"/>
  <c r="DA56" i="1"/>
  <c r="DB56" i="1"/>
  <c r="DC56" i="1"/>
  <c r="DD56" i="1"/>
  <c r="DE56" i="1"/>
  <c r="DF56" i="1"/>
  <c r="DG56" i="1"/>
  <c r="DH56" i="1"/>
  <c r="DI56" i="1"/>
  <c r="DJ56" i="1"/>
  <c r="DK56" i="1"/>
  <c r="CN57" i="1"/>
  <c r="CO57" i="1"/>
  <c r="CP57" i="1"/>
  <c r="CQ57" i="1"/>
  <c r="CR57" i="1"/>
  <c r="CS57" i="1"/>
  <c r="CT57" i="1"/>
  <c r="CU57" i="1"/>
  <c r="CV57" i="1"/>
  <c r="CW57" i="1"/>
  <c r="CX57" i="1"/>
  <c r="CY57" i="1"/>
  <c r="CZ57" i="1"/>
  <c r="DA57" i="1"/>
  <c r="DB57" i="1"/>
  <c r="DC57" i="1"/>
  <c r="DD57" i="1"/>
  <c r="DE57" i="1"/>
  <c r="DF57" i="1"/>
  <c r="DG57" i="1"/>
  <c r="DH57" i="1"/>
  <c r="DI57" i="1"/>
  <c r="DJ57" i="1"/>
  <c r="DK57" i="1"/>
  <c r="CN58" i="1"/>
  <c r="CO58" i="1"/>
  <c r="CP58" i="1"/>
  <c r="CQ58" i="1"/>
  <c r="CR58" i="1"/>
  <c r="CS58" i="1"/>
  <c r="CT58" i="1"/>
  <c r="CU58" i="1"/>
  <c r="CV58" i="1"/>
  <c r="CW58" i="1"/>
  <c r="CX58" i="1"/>
  <c r="CY58" i="1"/>
  <c r="CZ58" i="1"/>
  <c r="DA58" i="1"/>
  <c r="DB58" i="1"/>
  <c r="DC58" i="1"/>
  <c r="DD58" i="1"/>
  <c r="DE58" i="1"/>
  <c r="DF58" i="1"/>
  <c r="DG58" i="1"/>
  <c r="DH58" i="1"/>
  <c r="DI58" i="1"/>
  <c r="DJ58" i="1"/>
  <c r="DK58" i="1"/>
  <c r="CN59" i="1"/>
  <c r="CO59" i="1"/>
  <c r="CP59" i="1"/>
  <c r="CQ59" i="1"/>
  <c r="CR59" i="1"/>
  <c r="CS59" i="1"/>
  <c r="CT59" i="1"/>
  <c r="CU59" i="1"/>
  <c r="CV59" i="1"/>
  <c r="CW59" i="1"/>
  <c r="CX59" i="1"/>
  <c r="CY59" i="1"/>
  <c r="CZ59" i="1"/>
  <c r="DA59" i="1"/>
  <c r="DB59" i="1"/>
  <c r="DC59" i="1"/>
  <c r="DD59" i="1"/>
  <c r="DE59" i="1"/>
  <c r="DF59" i="1"/>
  <c r="DG59" i="1"/>
  <c r="DH59" i="1"/>
  <c r="DI59" i="1"/>
  <c r="DJ59" i="1"/>
  <c r="DK59" i="1"/>
  <c r="CN60" i="1"/>
  <c r="CO60" i="1"/>
  <c r="CP60" i="1"/>
  <c r="CQ60" i="1"/>
  <c r="CR60" i="1"/>
  <c r="CS60" i="1"/>
  <c r="CT60" i="1"/>
  <c r="CU60" i="1"/>
  <c r="CV60" i="1"/>
  <c r="CW60" i="1"/>
  <c r="CX60" i="1"/>
  <c r="CY60" i="1"/>
  <c r="CZ60" i="1"/>
  <c r="DA60" i="1"/>
  <c r="DB60" i="1"/>
  <c r="DC60" i="1"/>
  <c r="DD60" i="1"/>
  <c r="DE60" i="1"/>
  <c r="DF60" i="1"/>
  <c r="DG60" i="1"/>
  <c r="DH60" i="1"/>
  <c r="DI60" i="1"/>
  <c r="DJ60" i="1"/>
  <c r="DK60" i="1"/>
  <c r="CN61" i="1"/>
  <c r="CO61" i="1"/>
  <c r="CP61" i="1"/>
  <c r="CQ61" i="1"/>
  <c r="CR61" i="1"/>
  <c r="CS61" i="1"/>
  <c r="CT61" i="1"/>
  <c r="CU61" i="1"/>
  <c r="CV61" i="1"/>
  <c r="CW61" i="1"/>
  <c r="CX61" i="1"/>
  <c r="CY61" i="1"/>
  <c r="CZ61" i="1"/>
  <c r="DA61" i="1"/>
  <c r="DB61" i="1"/>
  <c r="DC61" i="1"/>
  <c r="DD61" i="1"/>
  <c r="DE61" i="1"/>
  <c r="DF61" i="1"/>
  <c r="DG61" i="1"/>
  <c r="DH61" i="1"/>
  <c r="DI61" i="1"/>
  <c r="DJ61" i="1"/>
  <c r="DK61" i="1"/>
  <c r="CN62" i="1"/>
  <c r="CO62" i="1"/>
  <c r="CP62" i="1"/>
  <c r="CQ62" i="1"/>
  <c r="CR62" i="1"/>
  <c r="CS62" i="1"/>
  <c r="CT62" i="1"/>
  <c r="CU62" i="1"/>
  <c r="CV62" i="1"/>
  <c r="CW62" i="1"/>
  <c r="CX62" i="1"/>
  <c r="CY62" i="1"/>
  <c r="CZ62" i="1"/>
  <c r="DA62" i="1"/>
  <c r="DB62" i="1"/>
  <c r="DC62" i="1"/>
  <c r="DD62" i="1"/>
  <c r="DE62" i="1"/>
  <c r="DF62" i="1"/>
  <c r="DG62" i="1"/>
  <c r="DH62" i="1"/>
  <c r="DI62" i="1"/>
  <c r="DJ62" i="1"/>
  <c r="DK62" i="1"/>
  <c r="CN63" i="1"/>
  <c r="CO63" i="1"/>
  <c r="CP63" i="1"/>
  <c r="CQ63" i="1"/>
  <c r="CR63" i="1"/>
  <c r="CS63" i="1"/>
  <c r="CT63" i="1"/>
  <c r="CU63" i="1"/>
  <c r="CV63" i="1"/>
  <c r="CW63" i="1"/>
  <c r="CX63" i="1"/>
  <c r="CY63" i="1"/>
  <c r="CZ63" i="1"/>
  <c r="DA63" i="1"/>
  <c r="DB63" i="1"/>
  <c r="DC63" i="1"/>
  <c r="DD63" i="1"/>
  <c r="DE63" i="1"/>
  <c r="DF63" i="1"/>
  <c r="DG63" i="1"/>
  <c r="DH63" i="1"/>
  <c r="DI63" i="1"/>
  <c r="DJ63" i="1"/>
  <c r="DK63" i="1"/>
  <c r="CN64" i="1"/>
  <c r="CO64" i="1"/>
  <c r="CP64" i="1"/>
  <c r="CQ64" i="1"/>
  <c r="CR64" i="1"/>
  <c r="CS64" i="1"/>
  <c r="CT64" i="1"/>
  <c r="CU64" i="1"/>
  <c r="CV64" i="1"/>
  <c r="CW64" i="1"/>
  <c r="CX64" i="1"/>
  <c r="CY64" i="1"/>
  <c r="CZ64" i="1"/>
  <c r="DA64" i="1"/>
  <c r="DB64" i="1"/>
  <c r="DC64" i="1"/>
  <c r="DD64" i="1"/>
  <c r="DE64" i="1"/>
  <c r="DF64" i="1"/>
  <c r="DG64" i="1"/>
  <c r="DH64" i="1"/>
  <c r="DI64" i="1"/>
  <c r="DJ64" i="1"/>
  <c r="DK64" i="1"/>
  <c r="CN65" i="1"/>
  <c r="CO65" i="1"/>
  <c r="CP65" i="1"/>
  <c r="CQ65" i="1"/>
  <c r="CR65" i="1"/>
  <c r="CS65" i="1"/>
  <c r="CT65" i="1"/>
  <c r="CU65" i="1"/>
  <c r="CV65" i="1"/>
  <c r="CW65" i="1"/>
  <c r="CX65" i="1"/>
  <c r="CY65" i="1"/>
  <c r="CZ65" i="1"/>
  <c r="DA65" i="1"/>
  <c r="DB65" i="1"/>
  <c r="DC65" i="1"/>
  <c r="DD65" i="1"/>
  <c r="DE65" i="1"/>
  <c r="DF65" i="1"/>
  <c r="DG65" i="1"/>
  <c r="DH65" i="1"/>
  <c r="DI65" i="1"/>
  <c r="DJ65" i="1"/>
  <c r="DK65" i="1"/>
  <c r="CN66" i="1"/>
  <c r="CO66" i="1"/>
  <c r="CP66" i="1"/>
  <c r="CQ66" i="1"/>
  <c r="CR66" i="1"/>
  <c r="CS66" i="1"/>
  <c r="CT66" i="1"/>
  <c r="CU66" i="1"/>
  <c r="CV66" i="1"/>
  <c r="CW66" i="1"/>
  <c r="CX66" i="1"/>
  <c r="CY66" i="1"/>
  <c r="CZ66" i="1"/>
  <c r="DA66" i="1"/>
  <c r="DB66" i="1"/>
  <c r="DC66" i="1"/>
  <c r="DD66" i="1"/>
  <c r="DE66" i="1"/>
  <c r="DF66" i="1"/>
  <c r="DG66" i="1"/>
  <c r="DH66" i="1"/>
  <c r="DI66" i="1"/>
  <c r="DJ66" i="1"/>
  <c r="DK66" i="1"/>
  <c r="CN67" i="1"/>
  <c r="CO67" i="1"/>
  <c r="CP67" i="1"/>
  <c r="CQ67" i="1"/>
  <c r="CR67" i="1"/>
  <c r="CS67" i="1"/>
  <c r="CT67" i="1"/>
  <c r="CU67" i="1"/>
  <c r="CV67" i="1"/>
  <c r="CW67" i="1"/>
  <c r="CX67" i="1"/>
  <c r="CY67" i="1"/>
  <c r="CZ67" i="1"/>
  <c r="DA67" i="1"/>
  <c r="DB67" i="1"/>
  <c r="DC67" i="1"/>
  <c r="DD67" i="1"/>
  <c r="DE67" i="1"/>
  <c r="DF67" i="1"/>
  <c r="DG67" i="1"/>
  <c r="DH67" i="1"/>
  <c r="DI67" i="1"/>
  <c r="DJ67" i="1"/>
  <c r="DK67" i="1"/>
  <c r="CN68" i="1"/>
  <c r="CO68" i="1"/>
  <c r="CP68" i="1"/>
  <c r="CQ68" i="1"/>
  <c r="CR68" i="1"/>
  <c r="CS68" i="1"/>
  <c r="CT68" i="1"/>
  <c r="CU68" i="1"/>
  <c r="CV68" i="1"/>
  <c r="CW68" i="1"/>
  <c r="CX68" i="1"/>
  <c r="CY68" i="1"/>
  <c r="CZ68" i="1"/>
  <c r="DA68" i="1"/>
  <c r="DB68" i="1"/>
  <c r="DC68" i="1"/>
  <c r="DD68" i="1"/>
  <c r="DE68" i="1"/>
  <c r="DF68" i="1"/>
  <c r="DG68" i="1"/>
  <c r="DH68" i="1"/>
  <c r="DI68" i="1"/>
  <c r="DJ68" i="1"/>
  <c r="DK68" i="1"/>
  <c r="CN69" i="1"/>
  <c r="CO69" i="1"/>
  <c r="CP69" i="1"/>
  <c r="CQ69" i="1"/>
  <c r="CR69" i="1"/>
  <c r="CS69" i="1"/>
  <c r="CT69" i="1"/>
  <c r="CU69" i="1"/>
  <c r="CV69" i="1"/>
  <c r="CW69" i="1"/>
  <c r="CX69" i="1"/>
  <c r="CY69" i="1"/>
  <c r="CZ69" i="1"/>
  <c r="DA69" i="1"/>
  <c r="DB69" i="1"/>
  <c r="DC69" i="1"/>
  <c r="DD69" i="1"/>
  <c r="DE69" i="1"/>
  <c r="DF69" i="1"/>
  <c r="DG69" i="1"/>
  <c r="DH69" i="1"/>
  <c r="DI69" i="1"/>
  <c r="DJ69" i="1"/>
  <c r="DK69" i="1"/>
  <c r="CN70" i="1"/>
  <c r="CO70" i="1"/>
  <c r="CP70" i="1"/>
  <c r="CQ70" i="1"/>
  <c r="CR70" i="1"/>
  <c r="CS70" i="1"/>
  <c r="CT70" i="1"/>
  <c r="CU70" i="1"/>
  <c r="CV70" i="1"/>
  <c r="CW70" i="1"/>
  <c r="CX70" i="1"/>
  <c r="CY70" i="1"/>
  <c r="CZ70" i="1"/>
  <c r="DA70" i="1"/>
  <c r="DB70" i="1"/>
  <c r="DC70" i="1"/>
  <c r="DD70" i="1"/>
  <c r="DE70" i="1"/>
  <c r="DF70" i="1"/>
  <c r="DG70" i="1"/>
  <c r="DH70" i="1"/>
  <c r="DI70" i="1"/>
  <c r="DJ70" i="1"/>
  <c r="DK70" i="1"/>
  <c r="CN71" i="1"/>
  <c r="CO71" i="1"/>
  <c r="CP71" i="1"/>
  <c r="CQ71" i="1"/>
  <c r="CR71" i="1"/>
  <c r="CS71" i="1"/>
  <c r="CT71" i="1"/>
  <c r="CU71" i="1"/>
  <c r="CV71" i="1"/>
  <c r="CW71" i="1"/>
  <c r="CX71" i="1"/>
  <c r="CY71" i="1"/>
  <c r="CZ71" i="1"/>
  <c r="DA71" i="1"/>
  <c r="DB71" i="1"/>
  <c r="DC71" i="1"/>
  <c r="DD71" i="1"/>
  <c r="DE71" i="1"/>
  <c r="DF71" i="1"/>
  <c r="DG71" i="1"/>
  <c r="DH71" i="1"/>
  <c r="DI71" i="1"/>
  <c r="DJ71" i="1"/>
  <c r="DK71" i="1"/>
  <c r="CN72" i="1"/>
  <c r="CO72" i="1"/>
  <c r="CP72" i="1"/>
  <c r="CQ72" i="1"/>
  <c r="CR72" i="1"/>
  <c r="CS72" i="1"/>
  <c r="CT72" i="1"/>
  <c r="CU72" i="1"/>
  <c r="CV72" i="1"/>
  <c r="CW72" i="1"/>
  <c r="CX72" i="1"/>
  <c r="CY72" i="1"/>
  <c r="CZ72" i="1"/>
  <c r="DA72" i="1"/>
  <c r="DB72" i="1"/>
  <c r="DC72" i="1"/>
  <c r="DD72" i="1"/>
  <c r="DE72" i="1"/>
  <c r="DF72" i="1"/>
  <c r="DG72" i="1"/>
  <c r="DH72" i="1"/>
  <c r="DI72" i="1"/>
  <c r="DJ72" i="1"/>
  <c r="DK72" i="1"/>
  <c r="CN73" i="1"/>
  <c r="CO73" i="1"/>
  <c r="CP73" i="1"/>
  <c r="CQ73" i="1"/>
  <c r="CR73" i="1"/>
  <c r="CS73" i="1"/>
  <c r="CT73" i="1"/>
  <c r="CU73" i="1"/>
  <c r="CV73" i="1"/>
  <c r="CW73" i="1"/>
  <c r="CX73" i="1"/>
  <c r="CY73" i="1"/>
  <c r="CZ73" i="1"/>
  <c r="DA73" i="1"/>
  <c r="DB73" i="1"/>
  <c r="DC73" i="1"/>
  <c r="DD73" i="1"/>
  <c r="DE73" i="1"/>
  <c r="DF73" i="1"/>
  <c r="DG73" i="1"/>
  <c r="DH73" i="1"/>
  <c r="DI73" i="1"/>
  <c r="DJ73" i="1"/>
  <c r="DK73" i="1"/>
  <c r="CN74" i="1"/>
  <c r="CO74" i="1"/>
  <c r="CP74" i="1"/>
  <c r="CQ74" i="1"/>
  <c r="CR74" i="1"/>
  <c r="CS74" i="1"/>
  <c r="CT74" i="1"/>
  <c r="CU74" i="1"/>
  <c r="CV74" i="1"/>
  <c r="CW74" i="1"/>
  <c r="CX74" i="1"/>
  <c r="CY74" i="1"/>
  <c r="CZ74" i="1"/>
  <c r="DA74" i="1"/>
  <c r="DB74" i="1"/>
  <c r="DC74" i="1"/>
  <c r="DD74" i="1"/>
  <c r="DE74" i="1"/>
  <c r="DF74" i="1"/>
  <c r="DG74" i="1"/>
  <c r="DH74" i="1"/>
  <c r="DI74" i="1"/>
  <c r="DJ74" i="1"/>
  <c r="DK74" i="1"/>
  <c r="CN75" i="1"/>
  <c r="CO75" i="1"/>
  <c r="CP75" i="1"/>
  <c r="CQ75" i="1"/>
  <c r="CR75" i="1"/>
  <c r="CS75" i="1"/>
  <c r="CT75" i="1"/>
  <c r="CU75" i="1"/>
  <c r="CV75" i="1"/>
  <c r="CW75" i="1"/>
  <c r="CX75" i="1"/>
  <c r="CY75" i="1"/>
  <c r="CZ75" i="1"/>
  <c r="DA75" i="1"/>
  <c r="DB75" i="1"/>
  <c r="DC75" i="1"/>
  <c r="DD75" i="1"/>
  <c r="DE75" i="1"/>
  <c r="DF75" i="1"/>
  <c r="DG75" i="1"/>
  <c r="DH75" i="1"/>
  <c r="DI75" i="1"/>
  <c r="DJ75" i="1"/>
  <c r="DK75" i="1"/>
  <c r="CN76" i="1"/>
  <c r="CO76" i="1"/>
  <c r="CP76" i="1"/>
  <c r="CQ76" i="1"/>
  <c r="CR76" i="1"/>
  <c r="CS76" i="1"/>
  <c r="CT76" i="1"/>
  <c r="CU76" i="1"/>
  <c r="CV76" i="1"/>
  <c r="CW76" i="1"/>
  <c r="CX76" i="1"/>
  <c r="CY76" i="1"/>
  <c r="CZ76" i="1"/>
  <c r="DA76" i="1"/>
  <c r="DB76" i="1"/>
  <c r="DC76" i="1"/>
  <c r="DD76" i="1"/>
  <c r="DE76" i="1"/>
  <c r="DF76" i="1"/>
  <c r="DG76" i="1"/>
  <c r="DH76" i="1"/>
  <c r="DI76" i="1"/>
  <c r="DJ76" i="1"/>
  <c r="DK76" i="1"/>
  <c r="CN77" i="1"/>
  <c r="CO77" i="1"/>
  <c r="CP77" i="1"/>
  <c r="CQ77" i="1"/>
  <c r="CR77" i="1"/>
  <c r="CS77" i="1"/>
  <c r="CT77" i="1"/>
  <c r="CU77" i="1"/>
  <c r="CV77" i="1"/>
  <c r="CW77" i="1"/>
  <c r="CX77" i="1"/>
  <c r="CY77" i="1"/>
  <c r="CZ77" i="1"/>
  <c r="DA77" i="1"/>
  <c r="DB77" i="1"/>
  <c r="DC77" i="1"/>
  <c r="DD77" i="1"/>
  <c r="DE77" i="1"/>
  <c r="DF77" i="1"/>
  <c r="DG77" i="1"/>
  <c r="DH77" i="1"/>
  <c r="DI77" i="1"/>
  <c r="DJ77" i="1"/>
  <c r="DK77" i="1"/>
  <c r="CN78" i="1"/>
  <c r="CO78" i="1"/>
  <c r="CP78" i="1"/>
  <c r="CQ78" i="1"/>
  <c r="CR78" i="1"/>
  <c r="CS78" i="1"/>
  <c r="CT78" i="1"/>
  <c r="CU78" i="1"/>
  <c r="CV78" i="1"/>
  <c r="CW78" i="1"/>
  <c r="CX78" i="1"/>
  <c r="CY78" i="1"/>
  <c r="CZ78" i="1"/>
  <c r="DA78" i="1"/>
  <c r="DB78" i="1"/>
  <c r="DC78" i="1"/>
  <c r="DD78" i="1"/>
  <c r="DE78" i="1"/>
  <c r="DF78" i="1"/>
  <c r="DG78" i="1"/>
  <c r="DH78" i="1"/>
  <c r="DI78" i="1"/>
  <c r="DJ78" i="1"/>
  <c r="DK78" i="1"/>
  <c r="CN79" i="1"/>
  <c r="CO79" i="1"/>
  <c r="CP79" i="1"/>
  <c r="CQ79" i="1"/>
  <c r="CR79" i="1"/>
  <c r="CS79" i="1"/>
  <c r="CT79" i="1"/>
  <c r="CU79" i="1"/>
  <c r="CV79" i="1"/>
  <c r="CW79" i="1"/>
  <c r="CX79" i="1"/>
  <c r="CY79" i="1"/>
  <c r="CZ79" i="1"/>
  <c r="DA79" i="1"/>
  <c r="DB79" i="1"/>
  <c r="DC79" i="1"/>
  <c r="DD79" i="1"/>
  <c r="DE79" i="1"/>
  <c r="DF79" i="1"/>
  <c r="DG79" i="1"/>
  <c r="DH79" i="1"/>
  <c r="DI79" i="1"/>
  <c r="DJ79" i="1"/>
  <c r="DK79" i="1"/>
  <c r="CN80" i="1"/>
  <c r="CO80" i="1"/>
  <c r="CP80" i="1"/>
  <c r="CQ80" i="1"/>
  <c r="CR80" i="1"/>
  <c r="CS80" i="1"/>
  <c r="CT80" i="1"/>
  <c r="CU80" i="1"/>
  <c r="CV80" i="1"/>
  <c r="CW80" i="1"/>
  <c r="CX80" i="1"/>
  <c r="CY80" i="1"/>
  <c r="CZ80" i="1"/>
  <c r="DA80" i="1"/>
  <c r="DB80" i="1"/>
  <c r="DC80" i="1"/>
  <c r="DD80" i="1"/>
  <c r="DE80" i="1"/>
  <c r="DF80" i="1"/>
  <c r="DG80" i="1"/>
  <c r="DH80" i="1"/>
  <c r="DI80" i="1"/>
  <c r="DJ80" i="1"/>
  <c r="DK80" i="1"/>
  <c r="CN81" i="1"/>
  <c r="CO81" i="1"/>
  <c r="CP81" i="1"/>
  <c r="CQ81" i="1"/>
  <c r="CR81" i="1"/>
  <c r="CS81" i="1"/>
  <c r="CT81" i="1"/>
  <c r="CU81" i="1"/>
  <c r="CV81" i="1"/>
  <c r="CW81" i="1"/>
  <c r="CX81" i="1"/>
  <c r="CY81" i="1"/>
  <c r="CZ81" i="1"/>
  <c r="DA81" i="1"/>
  <c r="DB81" i="1"/>
  <c r="DC81" i="1"/>
  <c r="DD81" i="1"/>
  <c r="DE81" i="1"/>
  <c r="DF81" i="1"/>
  <c r="DG81" i="1"/>
  <c r="DH81" i="1"/>
  <c r="DI81" i="1"/>
  <c r="DJ81" i="1"/>
  <c r="DK81" i="1"/>
  <c r="CN82" i="1"/>
  <c r="CO82" i="1"/>
  <c r="CP82" i="1"/>
  <c r="CQ82" i="1"/>
  <c r="CR82" i="1"/>
  <c r="CS82" i="1"/>
  <c r="CT82" i="1"/>
  <c r="CU82" i="1"/>
  <c r="CV82" i="1"/>
  <c r="CW82" i="1"/>
  <c r="CX82" i="1"/>
  <c r="CY82" i="1"/>
  <c r="CZ82" i="1"/>
  <c r="DA82" i="1"/>
  <c r="DB82" i="1"/>
  <c r="DC82" i="1"/>
  <c r="DD82" i="1"/>
  <c r="DE82" i="1"/>
  <c r="DF82" i="1"/>
  <c r="DG82" i="1"/>
  <c r="DH82" i="1"/>
  <c r="DI82" i="1"/>
  <c r="DJ82" i="1"/>
  <c r="DK82" i="1"/>
  <c r="CN83" i="1"/>
  <c r="CO83" i="1"/>
  <c r="CP83" i="1"/>
  <c r="CQ83" i="1"/>
  <c r="CR83" i="1"/>
  <c r="CS83" i="1"/>
  <c r="CT83" i="1"/>
  <c r="CU83" i="1"/>
  <c r="CV83" i="1"/>
  <c r="CW83" i="1"/>
  <c r="CX83" i="1"/>
  <c r="CY83" i="1"/>
  <c r="CZ83" i="1"/>
  <c r="DA83" i="1"/>
  <c r="DB83" i="1"/>
  <c r="DC83" i="1"/>
  <c r="DD83" i="1"/>
  <c r="DE83" i="1"/>
  <c r="DF83" i="1"/>
  <c r="DG83" i="1"/>
  <c r="DH83" i="1"/>
  <c r="DI83" i="1"/>
  <c r="DJ83" i="1"/>
  <c r="DK83" i="1"/>
  <c r="CN84" i="1"/>
  <c r="CO84" i="1"/>
  <c r="CP84" i="1"/>
  <c r="CQ84" i="1"/>
  <c r="CR84" i="1"/>
  <c r="CS84" i="1"/>
  <c r="CT84" i="1"/>
  <c r="CU84" i="1"/>
  <c r="CV84" i="1"/>
  <c r="CW84" i="1"/>
  <c r="CX84" i="1"/>
  <c r="CY84" i="1"/>
  <c r="CZ84" i="1"/>
  <c r="DA84" i="1"/>
  <c r="DB84" i="1"/>
  <c r="DC84" i="1"/>
  <c r="DD84" i="1"/>
  <c r="DE84" i="1"/>
  <c r="DF84" i="1"/>
  <c r="DG84" i="1"/>
  <c r="DH84" i="1"/>
  <c r="DI84" i="1"/>
  <c r="DJ84" i="1"/>
  <c r="DK84" i="1"/>
  <c r="CN85" i="1"/>
  <c r="CO85" i="1"/>
  <c r="CP85" i="1"/>
  <c r="CQ85" i="1"/>
  <c r="CR85" i="1"/>
  <c r="CS85" i="1"/>
  <c r="CT85" i="1"/>
  <c r="CU85" i="1"/>
  <c r="CV85" i="1"/>
  <c r="CW85" i="1"/>
  <c r="CX85" i="1"/>
  <c r="CY85" i="1"/>
  <c r="CZ85" i="1"/>
  <c r="DA85" i="1"/>
  <c r="DB85" i="1"/>
  <c r="DC85" i="1"/>
  <c r="DD85" i="1"/>
  <c r="DE85" i="1"/>
  <c r="DF85" i="1"/>
  <c r="DG85" i="1"/>
  <c r="DH85" i="1"/>
  <c r="DI85" i="1"/>
  <c r="DJ85" i="1"/>
  <c r="DK85" i="1"/>
  <c r="CN86" i="1"/>
  <c r="CO86" i="1"/>
  <c r="CP86" i="1"/>
  <c r="CQ86" i="1"/>
  <c r="CR86" i="1"/>
  <c r="CS86" i="1"/>
  <c r="CT86" i="1"/>
  <c r="CU86" i="1"/>
  <c r="CV86" i="1"/>
  <c r="CW86" i="1"/>
  <c r="CX86" i="1"/>
  <c r="CY86" i="1"/>
  <c r="CZ86" i="1"/>
  <c r="DA86" i="1"/>
  <c r="DB86" i="1"/>
  <c r="DC86" i="1"/>
  <c r="DD86" i="1"/>
  <c r="DE86" i="1"/>
  <c r="DF86" i="1"/>
  <c r="DG86" i="1"/>
  <c r="DH86" i="1"/>
  <c r="DI86" i="1"/>
  <c r="DJ86" i="1"/>
  <c r="DK86" i="1"/>
  <c r="CN87" i="1"/>
  <c r="CO87" i="1"/>
  <c r="CP87" i="1"/>
  <c r="CQ87" i="1"/>
  <c r="CR87" i="1"/>
  <c r="CS87" i="1"/>
  <c r="CT87" i="1"/>
  <c r="CU87" i="1"/>
  <c r="CV87" i="1"/>
  <c r="CW87" i="1"/>
  <c r="CX87" i="1"/>
  <c r="CY87" i="1"/>
  <c r="CZ87" i="1"/>
  <c r="DA87" i="1"/>
  <c r="DB87" i="1"/>
  <c r="DC87" i="1"/>
  <c r="DD87" i="1"/>
  <c r="DE87" i="1"/>
  <c r="DF87" i="1"/>
  <c r="DG87" i="1"/>
  <c r="DH87" i="1"/>
  <c r="DI87" i="1"/>
  <c r="DJ87" i="1"/>
  <c r="DK87" i="1"/>
  <c r="CN88" i="1"/>
  <c r="CO88" i="1"/>
  <c r="CP88" i="1"/>
  <c r="CQ88" i="1"/>
  <c r="CR88" i="1"/>
  <c r="CS88" i="1"/>
  <c r="CT88" i="1"/>
  <c r="CU88" i="1"/>
  <c r="CV88" i="1"/>
  <c r="CW88" i="1"/>
  <c r="CX88" i="1"/>
  <c r="CY88" i="1"/>
  <c r="CZ88" i="1"/>
  <c r="DA88" i="1"/>
  <c r="DB88" i="1"/>
  <c r="DC88" i="1"/>
  <c r="DD88" i="1"/>
  <c r="DE88" i="1"/>
  <c r="DF88" i="1"/>
  <c r="DG88" i="1"/>
  <c r="DH88" i="1"/>
  <c r="DI88" i="1"/>
  <c r="DJ88" i="1"/>
  <c r="DK88" i="1"/>
  <c r="CN89" i="1"/>
  <c r="CO89" i="1"/>
  <c r="CP89" i="1"/>
  <c r="CQ89" i="1"/>
  <c r="CR89" i="1"/>
  <c r="CS89" i="1"/>
  <c r="CT89" i="1"/>
  <c r="CU89" i="1"/>
  <c r="CV89" i="1"/>
  <c r="CW89" i="1"/>
  <c r="CX89" i="1"/>
  <c r="CY89" i="1"/>
  <c r="CZ89" i="1"/>
  <c r="DA89" i="1"/>
  <c r="DB89" i="1"/>
  <c r="DC89" i="1"/>
  <c r="DD89" i="1"/>
  <c r="DE89" i="1"/>
  <c r="DF89" i="1"/>
  <c r="DG89" i="1"/>
  <c r="DH89" i="1"/>
  <c r="DI89" i="1"/>
  <c r="DJ89" i="1"/>
  <c r="DK89" i="1"/>
  <c r="CN90" i="1"/>
  <c r="CO90" i="1"/>
  <c r="CP90" i="1"/>
  <c r="CQ90" i="1"/>
  <c r="CR90" i="1"/>
  <c r="CS90" i="1"/>
  <c r="CT90" i="1"/>
  <c r="CU90" i="1"/>
  <c r="CV90" i="1"/>
  <c r="CW90" i="1"/>
  <c r="CX90" i="1"/>
  <c r="CY90" i="1"/>
  <c r="CZ90" i="1"/>
  <c r="DA90" i="1"/>
  <c r="DB90" i="1"/>
  <c r="DC90" i="1"/>
  <c r="DD90" i="1"/>
  <c r="DE90" i="1"/>
  <c r="DF90" i="1"/>
  <c r="DG90" i="1"/>
  <c r="DH90" i="1"/>
  <c r="DI90" i="1"/>
  <c r="DJ90" i="1"/>
  <c r="DK90" i="1"/>
  <c r="CN91" i="1"/>
  <c r="CO91" i="1"/>
  <c r="CP91" i="1"/>
  <c r="CQ91" i="1"/>
  <c r="CR91" i="1"/>
  <c r="CS91" i="1"/>
  <c r="CT91" i="1"/>
  <c r="CU91" i="1"/>
  <c r="CV91" i="1"/>
  <c r="CW91" i="1"/>
  <c r="CX91" i="1"/>
  <c r="CY91" i="1"/>
  <c r="CZ91" i="1"/>
  <c r="DA91" i="1"/>
  <c r="DB91" i="1"/>
  <c r="DC91" i="1"/>
  <c r="DD91" i="1"/>
  <c r="DE91" i="1"/>
  <c r="DF91" i="1"/>
  <c r="DG91" i="1"/>
  <c r="DH91" i="1"/>
  <c r="DI91" i="1"/>
  <c r="DJ91" i="1"/>
  <c r="DK91" i="1"/>
  <c r="CN92" i="1"/>
  <c r="CO92" i="1"/>
  <c r="CP92" i="1"/>
  <c r="CQ92" i="1"/>
  <c r="CR92" i="1"/>
  <c r="CS92" i="1"/>
  <c r="CT92" i="1"/>
  <c r="CU92" i="1"/>
  <c r="CV92" i="1"/>
  <c r="CW92" i="1"/>
  <c r="CX92" i="1"/>
  <c r="CY92" i="1"/>
  <c r="CZ92" i="1"/>
  <c r="DA92" i="1"/>
  <c r="DB92" i="1"/>
  <c r="DC92" i="1"/>
  <c r="DD92" i="1"/>
  <c r="DE92" i="1"/>
  <c r="DF92" i="1"/>
  <c r="DG92" i="1"/>
  <c r="DH92" i="1"/>
  <c r="DI92" i="1"/>
  <c r="DJ92" i="1"/>
  <c r="DK92" i="1"/>
  <c r="CN93" i="1"/>
  <c r="CO93" i="1"/>
  <c r="CP93" i="1"/>
  <c r="CQ93" i="1"/>
  <c r="CR93" i="1"/>
  <c r="CS93" i="1"/>
  <c r="CT93" i="1"/>
  <c r="CU93" i="1"/>
  <c r="CV93" i="1"/>
  <c r="CW93" i="1"/>
  <c r="CX93" i="1"/>
  <c r="CY93" i="1"/>
  <c r="CZ93" i="1"/>
  <c r="DA93" i="1"/>
  <c r="DB93" i="1"/>
  <c r="DC93" i="1"/>
  <c r="DD93" i="1"/>
  <c r="DE93" i="1"/>
  <c r="DF93" i="1"/>
  <c r="DG93" i="1"/>
  <c r="DH93" i="1"/>
  <c r="DI93" i="1"/>
  <c r="DJ93" i="1"/>
  <c r="DK93" i="1"/>
  <c r="CN94" i="1"/>
  <c r="CO94" i="1"/>
  <c r="CP94" i="1"/>
  <c r="CQ94" i="1"/>
  <c r="CR94" i="1"/>
  <c r="CS94" i="1"/>
  <c r="CT94" i="1"/>
  <c r="CU94" i="1"/>
  <c r="CV94" i="1"/>
  <c r="CW94" i="1"/>
  <c r="CX94" i="1"/>
  <c r="CY94" i="1"/>
  <c r="CZ94" i="1"/>
  <c r="DA94" i="1"/>
  <c r="DB94" i="1"/>
  <c r="DC94" i="1"/>
  <c r="DD94" i="1"/>
  <c r="DE94" i="1"/>
  <c r="DF94" i="1"/>
  <c r="DG94" i="1"/>
  <c r="DH94" i="1"/>
  <c r="DI94" i="1"/>
  <c r="DJ94" i="1"/>
  <c r="DK94" i="1"/>
  <c r="CN95" i="1"/>
  <c r="CO95" i="1"/>
  <c r="CP95" i="1"/>
  <c r="CQ95" i="1"/>
  <c r="CR95" i="1"/>
  <c r="CS95" i="1"/>
  <c r="CT95" i="1"/>
  <c r="CU95" i="1"/>
  <c r="CV95" i="1"/>
  <c r="CW95" i="1"/>
  <c r="CX95" i="1"/>
  <c r="CY95" i="1"/>
  <c r="CZ95" i="1"/>
  <c r="DA95" i="1"/>
  <c r="DB95" i="1"/>
  <c r="DC95" i="1"/>
  <c r="DD95" i="1"/>
  <c r="DE95" i="1"/>
  <c r="DF95" i="1"/>
  <c r="DG95" i="1"/>
  <c r="DH95" i="1"/>
  <c r="DI95" i="1"/>
  <c r="DJ95" i="1"/>
  <c r="DK95" i="1"/>
  <c r="CN96" i="1"/>
  <c r="CO96" i="1"/>
  <c r="CP96" i="1"/>
  <c r="CQ96" i="1"/>
  <c r="CR96" i="1"/>
  <c r="CS96" i="1"/>
  <c r="CT96" i="1"/>
  <c r="CU96" i="1"/>
  <c r="CV96" i="1"/>
  <c r="CW96" i="1"/>
  <c r="CX96" i="1"/>
  <c r="CY96" i="1"/>
  <c r="CZ96" i="1"/>
  <c r="DA96" i="1"/>
  <c r="DB96" i="1"/>
  <c r="DC96" i="1"/>
  <c r="DD96" i="1"/>
  <c r="DE96" i="1"/>
  <c r="DF96" i="1"/>
  <c r="DG96" i="1"/>
  <c r="DH96" i="1"/>
  <c r="DI96" i="1"/>
  <c r="DJ96" i="1"/>
  <c r="DK96" i="1"/>
  <c r="CN97" i="1"/>
  <c r="CO97" i="1"/>
  <c r="CP97" i="1"/>
  <c r="CQ97" i="1"/>
  <c r="CR97" i="1"/>
  <c r="CS97" i="1"/>
  <c r="CT97" i="1"/>
  <c r="CU97" i="1"/>
  <c r="CV97" i="1"/>
  <c r="CW97" i="1"/>
  <c r="CX97" i="1"/>
  <c r="CY97" i="1"/>
  <c r="CZ97" i="1"/>
  <c r="DA97" i="1"/>
  <c r="DB97" i="1"/>
  <c r="DC97" i="1"/>
  <c r="DD97" i="1"/>
  <c r="DE97" i="1"/>
  <c r="DF97" i="1"/>
  <c r="DG97" i="1"/>
  <c r="DH97" i="1"/>
  <c r="DI97" i="1"/>
  <c r="DJ97" i="1"/>
  <c r="DK97" i="1"/>
  <c r="CN98" i="1"/>
  <c r="CO98" i="1"/>
  <c r="CP98" i="1"/>
  <c r="CQ98" i="1"/>
  <c r="CR98" i="1"/>
  <c r="CS98" i="1"/>
  <c r="CT98" i="1"/>
  <c r="CU98" i="1"/>
  <c r="CV98" i="1"/>
  <c r="CW98" i="1"/>
  <c r="CX98" i="1"/>
  <c r="CY98" i="1"/>
  <c r="CZ98" i="1"/>
  <c r="DA98" i="1"/>
  <c r="DB98" i="1"/>
  <c r="DC98" i="1"/>
  <c r="DD98" i="1"/>
  <c r="DE98" i="1"/>
  <c r="DF98" i="1"/>
  <c r="DG98" i="1"/>
  <c r="DH98" i="1"/>
  <c r="DI98" i="1"/>
  <c r="DJ98" i="1"/>
  <c r="DK98" i="1"/>
  <c r="CN99" i="1"/>
  <c r="CO99" i="1"/>
  <c r="CP99" i="1"/>
  <c r="CQ99" i="1"/>
  <c r="CR99" i="1"/>
  <c r="CS99" i="1"/>
  <c r="CT99" i="1"/>
  <c r="CU99" i="1"/>
  <c r="CV99" i="1"/>
  <c r="CW99" i="1"/>
  <c r="CX99" i="1"/>
  <c r="CY99" i="1"/>
  <c r="CZ99" i="1"/>
  <c r="DA99" i="1"/>
  <c r="DB99" i="1"/>
  <c r="DC99" i="1"/>
  <c r="DD99" i="1"/>
  <c r="DE99" i="1"/>
  <c r="DF99" i="1"/>
  <c r="DG99" i="1"/>
  <c r="DH99" i="1"/>
  <c r="DI99" i="1"/>
  <c r="DJ99" i="1"/>
  <c r="DK99" i="1"/>
  <c r="CN100" i="1"/>
  <c r="CO100" i="1"/>
  <c r="CP100" i="1"/>
  <c r="CQ100" i="1"/>
  <c r="CR100" i="1"/>
  <c r="CS100" i="1"/>
  <c r="CT100" i="1"/>
  <c r="CU100" i="1"/>
  <c r="CV100" i="1"/>
  <c r="CW100" i="1"/>
  <c r="CX100" i="1"/>
  <c r="CY100" i="1"/>
  <c r="CZ100" i="1"/>
  <c r="DA100" i="1"/>
  <c r="DB100" i="1"/>
  <c r="DC100" i="1"/>
  <c r="DD100" i="1"/>
  <c r="DE100" i="1"/>
  <c r="DF100" i="1"/>
  <c r="DG100" i="1"/>
  <c r="DH100" i="1"/>
  <c r="DI100" i="1"/>
  <c r="DJ100" i="1"/>
  <c r="DK100" i="1"/>
  <c r="CN101" i="1"/>
  <c r="CO101" i="1"/>
  <c r="CP101" i="1"/>
  <c r="CQ101" i="1"/>
  <c r="CR101" i="1"/>
  <c r="CS101" i="1"/>
  <c r="CT101" i="1"/>
  <c r="CU101" i="1"/>
  <c r="CV101" i="1"/>
  <c r="CW101" i="1"/>
  <c r="CX101" i="1"/>
  <c r="CY101" i="1"/>
  <c r="CZ101" i="1"/>
  <c r="DA101" i="1"/>
  <c r="DB101" i="1"/>
  <c r="DC101" i="1"/>
  <c r="DD101" i="1"/>
  <c r="DE101" i="1"/>
  <c r="DF101" i="1"/>
  <c r="DG101" i="1"/>
  <c r="DH101" i="1"/>
  <c r="DI101" i="1"/>
  <c r="DJ101" i="1"/>
  <c r="DK101" i="1"/>
  <c r="CN102" i="1"/>
  <c r="CO102" i="1"/>
  <c r="CP102" i="1"/>
  <c r="CQ102" i="1"/>
  <c r="CR102" i="1"/>
  <c r="CS102" i="1"/>
  <c r="CT102" i="1"/>
  <c r="CU102" i="1"/>
  <c r="CV102" i="1"/>
  <c r="CW102" i="1"/>
  <c r="CX102" i="1"/>
  <c r="CY102" i="1"/>
  <c r="CZ102" i="1"/>
  <c r="DA102" i="1"/>
  <c r="DB102" i="1"/>
  <c r="DC102" i="1"/>
  <c r="DD102" i="1"/>
  <c r="DE102" i="1"/>
  <c r="DF102" i="1"/>
  <c r="DG102" i="1"/>
  <c r="DH102" i="1"/>
  <c r="DI102" i="1"/>
  <c r="DJ102" i="1"/>
  <c r="DK102" i="1"/>
  <c r="CN103" i="1"/>
  <c r="CO103" i="1"/>
  <c r="CP103" i="1"/>
  <c r="CQ103" i="1"/>
  <c r="CR103" i="1"/>
  <c r="CS103" i="1"/>
  <c r="CT103" i="1"/>
  <c r="CU103" i="1"/>
  <c r="CV103" i="1"/>
  <c r="CW103" i="1"/>
  <c r="CX103" i="1"/>
  <c r="CY103" i="1"/>
  <c r="CZ103" i="1"/>
  <c r="DA103" i="1"/>
  <c r="DB103" i="1"/>
  <c r="DC103" i="1"/>
  <c r="DD103" i="1"/>
  <c r="DE103" i="1"/>
  <c r="DF103" i="1"/>
  <c r="DG103" i="1"/>
  <c r="DH103" i="1"/>
  <c r="DI103" i="1"/>
  <c r="DJ103" i="1"/>
  <c r="DK103" i="1"/>
  <c r="CN104" i="1"/>
  <c r="CO104" i="1"/>
  <c r="CP104" i="1"/>
  <c r="CQ104" i="1"/>
  <c r="CR104" i="1"/>
  <c r="CS104" i="1"/>
  <c r="CT104" i="1"/>
  <c r="CU104" i="1"/>
  <c r="CV104" i="1"/>
  <c r="CW104" i="1"/>
  <c r="CX104" i="1"/>
  <c r="CY104" i="1"/>
  <c r="CZ104" i="1"/>
  <c r="DA104" i="1"/>
  <c r="DB104" i="1"/>
  <c r="DC104" i="1"/>
  <c r="DD104" i="1"/>
  <c r="DE104" i="1"/>
  <c r="DF104" i="1"/>
  <c r="DG104" i="1"/>
  <c r="DH104" i="1"/>
  <c r="DI104" i="1"/>
  <c r="DJ104" i="1"/>
  <c r="DK104" i="1"/>
  <c r="CN105" i="1"/>
  <c r="CO105" i="1"/>
  <c r="CP105" i="1"/>
  <c r="CQ105" i="1"/>
  <c r="CR105" i="1"/>
  <c r="CS105" i="1"/>
  <c r="CT105" i="1"/>
  <c r="CU105" i="1"/>
  <c r="CV105" i="1"/>
  <c r="CW105" i="1"/>
  <c r="CX105" i="1"/>
  <c r="CY105" i="1"/>
  <c r="CZ105" i="1"/>
  <c r="DA105" i="1"/>
  <c r="DB105" i="1"/>
  <c r="DC105" i="1"/>
  <c r="DD105" i="1"/>
  <c r="DE105" i="1"/>
  <c r="DF105" i="1"/>
  <c r="DG105" i="1"/>
  <c r="DH105" i="1"/>
  <c r="DI105" i="1"/>
  <c r="DJ105" i="1"/>
  <c r="DK105" i="1"/>
  <c r="CN106" i="1"/>
  <c r="CO106" i="1"/>
  <c r="CP106" i="1"/>
  <c r="CQ106" i="1"/>
  <c r="CR106" i="1"/>
  <c r="CS106" i="1"/>
  <c r="CT106" i="1"/>
  <c r="CU106" i="1"/>
  <c r="CV106" i="1"/>
  <c r="CW106" i="1"/>
  <c r="CX106" i="1"/>
  <c r="CY106" i="1"/>
  <c r="CZ106" i="1"/>
  <c r="DA106" i="1"/>
  <c r="DB106" i="1"/>
  <c r="DC106" i="1"/>
  <c r="DD106" i="1"/>
  <c r="DE106" i="1"/>
  <c r="DF106" i="1"/>
  <c r="DG106" i="1"/>
  <c r="DH106" i="1"/>
  <c r="DI106" i="1"/>
  <c r="DJ106" i="1"/>
  <c r="DK106" i="1"/>
  <c r="CR4" i="1"/>
  <c r="CS4" i="1"/>
  <c r="CT4" i="1"/>
  <c r="CU4" i="1"/>
  <c r="CV4" i="1"/>
  <c r="CW4" i="1"/>
  <c r="CX4" i="1"/>
  <c r="CY4" i="1"/>
  <c r="CZ4" i="1"/>
  <c r="DA4" i="1"/>
  <c r="DB4" i="1"/>
  <c r="DC4" i="1"/>
  <c r="DD4" i="1"/>
  <c r="DE4" i="1"/>
  <c r="DF4" i="1"/>
  <c r="DG4" i="1"/>
  <c r="DH4" i="1"/>
  <c r="DI4" i="1"/>
  <c r="DJ4" i="1"/>
  <c r="DK4" i="1"/>
  <c r="K25" i="3" l="1"/>
  <c r="CH34" i="1"/>
  <c r="CL33" i="1"/>
  <c r="BN31" i="1"/>
  <c r="CH30" i="1"/>
  <c r="BR30" i="1"/>
  <c r="CL29" i="1"/>
  <c r="BZ28" i="1"/>
  <c r="CD27" i="1"/>
  <c r="CH26" i="1"/>
  <c r="BR26" i="1"/>
  <c r="BV25" i="1"/>
  <c r="BZ24" i="1"/>
  <c r="BN23" i="1"/>
  <c r="CH22" i="1"/>
  <c r="BR22" i="1"/>
  <c r="CL21" i="1"/>
  <c r="BZ20" i="1"/>
  <c r="BN19" i="1"/>
  <c r="CH18" i="1"/>
  <c r="CL17" i="1"/>
  <c r="BV17" i="1"/>
  <c r="CD15" i="1"/>
  <c r="BN15" i="1"/>
  <c r="BV33" i="1"/>
  <c r="CD31" i="1"/>
  <c r="BV29" i="1"/>
  <c r="BN27" i="1"/>
  <c r="CL25" i="1"/>
  <c r="CD23" i="1"/>
  <c r="BV21" i="1"/>
  <c r="CD19" i="1"/>
  <c r="BR18" i="1"/>
  <c r="CK33" i="1"/>
  <c r="BU33" i="1"/>
  <c r="BY32" i="1"/>
  <c r="CC31" i="1"/>
  <c r="BM31" i="1"/>
  <c r="CG30" i="1"/>
  <c r="BQ30" i="1"/>
  <c r="CK29" i="1"/>
  <c r="BU29" i="1"/>
  <c r="BY28" i="1"/>
  <c r="CC27" i="1"/>
  <c r="CG26" i="1"/>
  <c r="BQ26" i="1"/>
  <c r="CK25" i="1"/>
  <c r="BU25" i="1"/>
  <c r="BY24" i="1"/>
  <c r="CC23" i="1"/>
  <c r="BM23" i="1"/>
  <c r="CG22" i="1"/>
  <c r="BQ22" i="1"/>
  <c r="CC19" i="1"/>
  <c r="BM19" i="1"/>
  <c r="CK17" i="1"/>
  <c r="BU17" i="1"/>
  <c r="BY16" i="1"/>
  <c r="BM15" i="1"/>
  <c r="BM18" i="1"/>
  <c r="BM22" i="1"/>
  <c r="BM26" i="1"/>
  <c r="BQ18" i="1"/>
  <c r="BU18" i="1"/>
  <c r="BU22" i="1"/>
  <c r="BU26" i="1"/>
  <c r="BU30" i="1"/>
  <c r="BY18" i="1"/>
  <c r="BY22" i="1"/>
  <c r="BY26" i="1"/>
  <c r="BY30" i="1"/>
  <c r="CC18" i="1"/>
  <c r="CC22" i="1"/>
  <c r="CC26" i="1"/>
  <c r="CC30" i="1"/>
  <c r="CG18" i="1"/>
  <c r="CK18" i="1"/>
  <c r="CK22" i="1"/>
  <c r="CK30" i="1"/>
  <c r="BM34" i="1"/>
  <c r="BQ34" i="1"/>
  <c r="BU34" i="1"/>
  <c r="BY34" i="1"/>
  <c r="CK26" i="1"/>
  <c r="BM7" i="1"/>
  <c r="BM11" i="1"/>
  <c r="BM27" i="1"/>
  <c r="BQ8" i="1"/>
  <c r="BQ12" i="1"/>
  <c r="BQ16" i="1"/>
  <c r="BQ20" i="1"/>
  <c r="BQ24" i="1"/>
  <c r="BQ28" i="1"/>
  <c r="BQ32" i="1"/>
  <c r="BY6" i="1"/>
  <c r="BY10" i="1"/>
  <c r="BY14" i="1"/>
  <c r="CG8" i="1"/>
  <c r="CG12" i="1"/>
  <c r="CG16" i="1"/>
  <c r="CG20" i="1"/>
  <c r="CG24" i="1"/>
  <c r="CG28" i="1"/>
  <c r="CG32" i="1"/>
  <c r="BN5" i="1"/>
  <c r="BO5" i="1"/>
  <c r="BP5" i="1"/>
  <c r="BQ5" i="1"/>
  <c r="BR5" i="1"/>
  <c r="BS5" i="1"/>
  <c r="BT5" i="1"/>
  <c r="BU5" i="1"/>
  <c r="BV5" i="1"/>
  <c r="BW5" i="1"/>
  <c r="BX5" i="1"/>
  <c r="BY5" i="1"/>
  <c r="BZ5" i="1"/>
  <c r="CA5" i="1"/>
  <c r="CB5" i="1"/>
  <c r="CC5" i="1"/>
  <c r="CD5" i="1"/>
  <c r="CE5" i="1"/>
  <c r="CF5" i="1"/>
  <c r="CG5" i="1"/>
  <c r="CH5" i="1"/>
  <c r="CI5" i="1"/>
  <c r="CJ5" i="1"/>
  <c r="CK5" i="1"/>
  <c r="CL5" i="1"/>
  <c r="CM5" i="1"/>
  <c r="BN6" i="1"/>
  <c r="BO6" i="1"/>
  <c r="BP6" i="1"/>
  <c r="BQ6" i="1"/>
  <c r="BR6" i="1"/>
  <c r="BS6" i="1"/>
  <c r="BT6" i="1"/>
  <c r="BU6" i="1"/>
  <c r="BV6" i="1"/>
  <c r="BW6" i="1"/>
  <c r="BX6" i="1"/>
  <c r="BZ6" i="1"/>
  <c r="CA6" i="1"/>
  <c r="CB6" i="1"/>
  <c r="CC6" i="1"/>
  <c r="CD6" i="1"/>
  <c r="CE6" i="1"/>
  <c r="CF6" i="1"/>
  <c r="CG6" i="1"/>
  <c r="CH6" i="1"/>
  <c r="CI6" i="1"/>
  <c r="CJ6" i="1"/>
  <c r="CK6" i="1"/>
  <c r="CL6" i="1"/>
  <c r="CM6" i="1"/>
  <c r="BN7" i="1"/>
  <c r="BO7" i="1"/>
  <c r="BP7" i="1"/>
  <c r="BQ7" i="1"/>
  <c r="BR7" i="1"/>
  <c r="BS7" i="1"/>
  <c r="BT7" i="1"/>
  <c r="BU7" i="1"/>
  <c r="BV7" i="1"/>
  <c r="BW7" i="1"/>
  <c r="BX7" i="1"/>
  <c r="BY7" i="1"/>
  <c r="BZ7" i="1"/>
  <c r="CA7" i="1"/>
  <c r="CB7" i="1"/>
  <c r="CC7" i="1"/>
  <c r="CD7" i="1"/>
  <c r="CE7" i="1"/>
  <c r="CF7" i="1"/>
  <c r="CG7" i="1"/>
  <c r="CH7" i="1"/>
  <c r="CI7" i="1"/>
  <c r="CJ7" i="1"/>
  <c r="CK7" i="1"/>
  <c r="CL7" i="1"/>
  <c r="CM7" i="1"/>
  <c r="BN8" i="1"/>
  <c r="BO8" i="1"/>
  <c r="BP8" i="1"/>
  <c r="BR8" i="1"/>
  <c r="BS8" i="1"/>
  <c r="BT8" i="1"/>
  <c r="BU8" i="1"/>
  <c r="BV8" i="1"/>
  <c r="BW8" i="1"/>
  <c r="BX8" i="1"/>
  <c r="BY8" i="1"/>
  <c r="BZ8" i="1"/>
  <c r="CA8" i="1"/>
  <c r="CB8" i="1"/>
  <c r="CC8" i="1"/>
  <c r="CD8" i="1"/>
  <c r="CE8" i="1"/>
  <c r="CF8" i="1"/>
  <c r="CH8" i="1"/>
  <c r="CI8" i="1"/>
  <c r="CJ8" i="1"/>
  <c r="CK8" i="1"/>
  <c r="CL8" i="1"/>
  <c r="CM8" i="1"/>
  <c r="BN9" i="1"/>
  <c r="BO9" i="1"/>
  <c r="BP9" i="1"/>
  <c r="BQ9" i="1"/>
  <c r="BR9" i="1"/>
  <c r="BS9" i="1"/>
  <c r="BT9" i="1"/>
  <c r="BU9" i="1"/>
  <c r="BV9" i="1"/>
  <c r="BW9" i="1"/>
  <c r="BX9" i="1"/>
  <c r="BY9" i="1"/>
  <c r="BZ9" i="1"/>
  <c r="CA9" i="1"/>
  <c r="CB9" i="1"/>
  <c r="CC9" i="1"/>
  <c r="CD9" i="1"/>
  <c r="CE9" i="1"/>
  <c r="CF9" i="1"/>
  <c r="CG9" i="1"/>
  <c r="CH9" i="1"/>
  <c r="CI9" i="1"/>
  <c r="CJ9" i="1"/>
  <c r="CK9" i="1"/>
  <c r="CL9" i="1"/>
  <c r="CM9" i="1"/>
  <c r="BN10" i="1"/>
  <c r="BO10" i="1"/>
  <c r="BP10" i="1"/>
  <c r="BQ10" i="1"/>
  <c r="BR10" i="1"/>
  <c r="BS10" i="1"/>
  <c r="BT10" i="1"/>
  <c r="BU10" i="1"/>
  <c r="BV10" i="1"/>
  <c r="BW10" i="1"/>
  <c r="BX10" i="1"/>
  <c r="BZ10" i="1"/>
  <c r="CA10" i="1"/>
  <c r="CB10" i="1"/>
  <c r="CC10" i="1"/>
  <c r="CD10" i="1"/>
  <c r="CE10" i="1"/>
  <c r="CF10" i="1"/>
  <c r="CG10" i="1"/>
  <c r="CH10" i="1"/>
  <c r="CI10" i="1"/>
  <c r="CJ10" i="1"/>
  <c r="CK10" i="1"/>
  <c r="CL10" i="1"/>
  <c r="CM10" i="1"/>
  <c r="BN11" i="1"/>
  <c r="BO11" i="1"/>
  <c r="BP11" i="1"/>
  <c r="BQ11" i="1"/>
  <c r="BR11" i="1"/>
  <c r="BS11" i="1"/>
  <c r="BT11" i="1"/>
  <c r="BU11" i="1"/>
  <c r="BV11" i="1"/>
  <c r="BW11" i="1"/>
  <c r="BX11" i="1"/>
  <c r="BY11" i="1"/>
  <c r="BZ11" i="1"/>
  <c r="CA11" i="1"/>
  <c r="CB11" i="1"/>
  <c r="CC11" i="1"/>
  <c r="CD11" i="1"/>
  <c r="CE11" i="1"/>
  <c r="CF11" i="1"/>
  <c r="CG11" i="1"/>
  <c r="CH11" i="1"/>
  <c r="CI11" i="1"/>
  <c r="CJ11" i="1"/>
  <c r="CK11" i="1"/>
  <c r="CL11" i="1"/>
  <c r="CM11" i="1"/>
  <c r="BN12" i="1"/>
  <c r="BO12" i="1"/>
  <c r="BP12" i="1"/>
  <c r="BR12" i="1"/>
  <c r="BS12" i="1"/>
  <c r="BT12" i="1"/>
  <c r="BU12" i="1"/>
  <c r="BV12" i="1"/>
  <c r="BW12" i="1"/>
  <c r="BX12" i="1"/>
  <c r="BY12" i="1"/>
  <c r="BZ12" i="1"/>
  <c r="CA12" i="1"/>
  <c r="CB12" i="1"/>
  <c r="CC12" i="1"/>
  <c r="CD12" i="1"/>
  <c r="CE12" i="1"/>
  <c r="CF12" i="1"/>
  <c r="CH12" i="1"/>
  <c r="CI12" i="1"/>
  <c r="CJ12" i="1"/>
  <c r="CK12" i="1"/>
  <c r="CL12" i="1"/>
  <c r="CM12" i="1"/>
  <c r="BN13" i="1"/>
  <c r="BO13" i="1"/>
  <c r="BP13" i="1"/>
  <c r="BQ13" i="1"/>
  <c r="BR13" i="1"/>
  <c r="BS13" i="1"/>
  <c r="BT13" i="1"/>
  <c r="BU13" i="1"/>
  <c r="BV13" i="1"/>
  <c r="BW13" i="1"/>
  <c r="BX13" i="1"/>
  <c r="BY13" i="1"/>
  <c r="BZ13" i="1"/>
  <c r="CA13" i="1"/>
  <c r="CB13" i="1"/>
  <c r="CC13" i="1"/>
  <c r="CD13" i="1"/>
  <c r="CE13" i="1"/>
  <c r="CF13" i="1"/>
  <c r="CG13" i="1"/>
  <c r="CH13" i="1"/>
  <c r="CI13" i="1"/>
  <c r="CJ13" i="1"/>
  <c r="CK13" i="1"/>
  <c r="CL13" i="1"/>
  <c r="CM13" i="1"/>
  <c r="BN14" i="1"/>
  <c r="BO14" i="1"/>
  <c r="BP14" i="1"/>
  <c r="BQ14" i="1"/>
  <c r="BR14" i="1"/>
  <c r="BS14" i="1"/>
  <c r="BT14" i="1"/>
  <c r="BU14" i="1"/>
  <c r="BV14" i="1"/>
  <c r="BW14" i="1"/>
  <c r="BX14" i="1"/>
  <c r="BZ14" i="1"/>
  <c r="CA14" i="1"/>
  <c r="CB14" i="1"/>
  <c r="CC14" i="1"/>
  <c r="CD14" i="1"/>
  <c r="CE14" i="1"/>
  <c r="CF14" i="1"/>
  <c r="CG14" i="1"/>
  <c r="CH14" i="1"/>
  <c r="CI14" i="1"/>
  <c r="CJ14" i="1"/>
  <c r="CK14" i="1"/>
  <c r="CL14" i="1"/>
  <c r="CM14" i="1"/>
  <c r="BO15" i="1"/>
  <c r="BP15" i="1"/>
  <c r="BQ15" i="1"/>
  <c r="BR15" i="1"/>
  <c r="BS15" i="1"/>
  <c r="BT15" i="1"/>
  <c r="BU15" i="1"/>
  <c r="BV15" i="1"/>
  <c r="BW15" i="1"/>
  <c r="BX15" i="1"/>
  <c r="BY15" i="1"/>
  <c r="BZ15" i="1"/>
  <c r="CA15" i="1"/>
  <c r="CB15" i="1"/>
  <c r="CC15" i="1"/>
  <c r="CE15" i="1"/>
  <c r="CF15" i="1"/>
  <c r="CG15" i="1"/>
  <c r="CH15" i="1"/>
  <c r="CI15" i="1"/>
  <c r="CJ15" i="1"/>
  <c r="CK15" i="1"/>
  <c r="CL15" i="1"/>
  <c r="CM15" i="1"/>
  <c r="BN16" i="1"/>
  <c r="BO16" i="1"/>
  <c r="BP16" i="1"/>
  <c r="BR16" i="1"/>
  <c r="BS16" i="1"/>
  <c r="BT16" i="1"/>
  <c r="BU16" i="1"/>
  <c r="BV16" i="1"/>
  <c r="BW16" i="1"/>
  <c r="BX16" i="1"/>
  <c r="BZ16" i="1"/>
  <c r="CA16" i="1"/>
  <c r="CB16" i="1"/>
  <c r="CC16" i="1"/>
  <c r="CD16" i="1"/>
  <c r="CE16" i="1"/>
  <c r="CF16" i="1"/>
  <c r="CH16" i="1"/>
  <c r="CI16" i="1"/>
  <c r="CJ16" i="1"/>
  <c r="CK16" i="1"/>
  <c r="CL16" i="1"/>
  <c r="CM16" i="1"/>
  <c r="BN17" i="1"/>
  <c r="BO17" i="1"/>
  <c r="BP17" i="1"/>
  <c r="BQ17" i="1"/>
  <c r="BR17" i="1"/>
  <c r="BS17" i="1"/>
  <c r="BT17" i="1"/>
  <c r="BW17" i="1"/>
  <c r="BX17" i="1"/>
  <c r="BY17" i="1"/>
  <c r="BZ17" i="1"/>
  <c r="CA17" i="1"/>
  <c r="CB17" i="1"/>
  <c r="CC17" i="1"/>
  <c r="CD17" i="1"/>
  <c r="CE17" i="1"/>
  <c r="CF17" i="1"/>
  <c r="CG17" i="1"/>
  <c r="CH17" i="1"/>
  <c r="CI17" i="1"/>
  <c r="CJ17" i="1"/>
  <c r="CM17" i="1"/>
  <c r="BN18" i="1"/>
  <c r="BO18" i="1"/>
  <c r="BP18" i="1"/>
  <c r="BS18" i="1"/>
  <c r="BT18" i="1"/>
  <c r="BV18" i="1"/>
  <c r="BW18" i="1"/>
  <c r="BX18" i="1"/>
  <c r="BZ18" i="1"/>
  <c r="CA18" i="1"/>
  <c r="CB18" i="1"/>
  <c r="CD18" i="1"/>
  <c r="CE18" i="1"/>
  <c r="CF18" i="1"/>
  <c r="CI18" i="1"/>
  <c r="CJ18" i="1"/>
  <c r="CL18" i="1"/>
  <c r="CM18" i="1"/>
  <c r="BO19" i="1"/>
  <c r="BP19" i="1"/>
  <c r="BQ19" i="1"/>
  <c r="BR19" i="1"/>
  <c r="BS19" i="1"/>
  <c r="BT19" i="1"/>
  <c r="BU19" i="1"/>
  <c r="BV19" i="1"/>
  <c r="BW19" i="1"/>
  <c r="BX19" i="1"/>
  <c r="BY19" i="1"/>
  <c r="BZ19" i="1"/>
  <c r="CA19" i="1"/>
  <c r="CB19" i="1"/>
  <c r="CE19" i="1"/>
  <c r="CF19" i="1"/>
  <c r="CG19" i="1"/>
  <c r="CH19" i="1"/>
  <c r="CI19" i="1"/>
  <c r="CJ19" i="1"/>
  <c r="CK19" i="1"/>
  <c r="CL19" i="1"/>
  <c r="CM19" i="1"/>
  <c r="BN20" i="1"/>
  <c r="BO20" i="1"/>
  <c r="BP20" i="1"/>
  <c r="BR20" i="1"/>
  <c r="BS20" i="1"/>
  <c r="BT20" i="1"/>
  <c r="BU20" i="1"/>
  <c r="BV20" i="1"/>
  <c r="BW20" i="1"/>
  <c r="BX20" i="1"/>
  <c r="BY20" i="1"/>
  <c r="CA20" i="1"/>
  <c r="CB20" i="1"/>
  <c r="CC20" i="1"/>
  <c r="CD20" i="1"/>
  <c r="CE20" i="1"/>
  <c r="CF20" i="1"/>
  <c r="CH20" i="1"/>
  <c r="CI20" i="1"/>
  <c r="CJ20" i="1"/>
  <c r="CK20" i="1"/>
  <c r="CL20" i="1"/>
  <c r="CM20" i="1"/>
  <c r="BN21" i="1"/>
  <c r="BO21" i="1"/>
  <c r="BP21" i="1"/>
  <c r="BQ21" i="1"/>
  <c r="BR21" i="1"/>
  <c r="BS21" i="1"/>
  <c r="BT21" i="1"/>
  <c r="BU21" i="1"/>
  <c r="BW21" i="1"/>
  <c r="BX21" i="1"/>
  <c r="BY21" i="1"/>
  <c r="BZ21" i="1"/>
  <c r="CA21" i="1"/>
  <c r="CB21" i="1"/>
  <c r="CC21" i="1"/>
  <c r="CD21" i="1"/>
  <c r="CE21" i="1"/>
  <c r="CF21" i="1"/>
  <c r="CG21" i="1"/>
  <c r="CH21" i="1"/>
  <c r="CI21" i="1"/>
  <c r="CJ21" i="1"/>
  <c r="CK21" i="1"/>
  <c r="CM21" i="1"/>
  <c r="BN22" i="1"/>
  <c r="BO22" i="1"/>
  <c r="BP22" i="1"/>
  <c r="BS22" i="1"/>
  <c r="BT22" i="1"/>
  <c r="BV22" i="1"/>
  <c r="BW22" i="1"/>
  <c r="BX22" i="1"/>
  <c r="BZ22" i="1"/>
  <c r="CA22" i="1"/>
  <c r="CB22" i="1"/>
  <c r="CD22" i="1"/>
  <c r="CE22" i="1"/>
  <c r="CF22" i="1"/>
  <c r="CI22" i="1"/>
  <c r="CJ22" i="1"/>
  <c r="CL22" i="1"/>
  <c r="CM22" i="1"/>
  <c r="BO23" i="1"/>
  <c r="BP23" i="1"/>
  <c r="BQ23" i="1"/>
  <c r="BR23" i="1"/>
  <c r="BS23" i="1"/>
  <c r="BT23" i="1"/>
  <c r="BU23" i="1"/>
  <c r="BV23" i="1"/>
  <c r="BW23" i="1"/>
  <c r="BX23" i="1"/>
  <c r="BY23" i="1"/>
  <c r="BZ23" i="1"/>
  <c r="CA23" i="1"/>
  <c r="CB23" i="1"/>
  <c r="CE23" i="1"/>
  <c r="CF23" i="1"/>
  <c r="CG23" i="1"/>
  <c r="CH23" i="1"/>
  <c r="CI23" i="1"/>
  <c r="CJ23" i="1"/>
  <c r="CK23" i="1"/>
  <c r="CL23" i="1"/>
  <c r="CM23" i="1"/>
  <c r="BN24" i="1"/>
  <c r="BO24" i="1"/>
  <c r="BP24" i="1"/>
  <c r="BR24" i="1"/>
  <c r="BS24" i="1"/>
  <c r="BT24" i="1"/>
  <c r="BU24" i="1"/>
  <c r="BV24" i="1"/>
  <c r="BW24" i="1"/>
  <c r="BX24" i="1"/>
  <c r="CA24" i="1"/>
  <c r="CB24" i="1"/>
  <c r="CC24" i="1"/>
  <c r="CD24" i="1"/>
  <c r="CE24" i="1"/>
  <c r="CF24" i="1"/>
  <c r="CH24" i="1"/>
  <c r="CI24" i="1"/>
  <c r="CJ24" i="1"/>
  <c r="CK24" i="1"/>
  <c r="CL24" i="1"/>
  <c r="CM24" i="1"/>
  <c r="BN25" i="1"/>
  <c r="BO25" i="1"/>
  <c r="BP25" i="1"/>
  <c r="BQ25" i="1"/>
  <c r="BR25" i="1"/>
  <c r="BS25" i="1"/>
  <c r="BT25" i="1"/>
  <c r="BW25" i="1"/>
  <c r="BX25" i="1"/>
  <c r="BY25" i="1"/>
  <c r="BZ25" i="1"/>
  <c r="CA25" i="1"/>
  <c r="CB25" i="1"/>
  <c r="CC25" i="1"/>
  <c r="CD25" i="1"/>
  <c r="CE25" i="1"/>
  <c r="CF25" i="1"/>
  <c r="CG25" i="1"/>
  <c r="CH25" i="1"/>
  <c r="CI25" i="1"/>
  <c r="CJ25" i="1"/>
  <c r="CM25" i="1"/>
  <c r="BN26" i="1"/>
  <c r="BO26" i="1"/>
  <c r="BP26" i="1"/>
  <c r="BS26" i="1"/>
  <c r="BT26" i="1"/>
  <c r="BV26" i="1"/>
  <c r="BW26" i="1"/>
  <c r="BX26" i="1"/>
  <c r="BZ26" i="1"/>
  <c r="CA26" i="1"/>
  <c r="CB26" i="1"/>
  <c r="CD26" i="1"/>
  <c r="CE26" i="1"/>
  <c r="CF26" i="1"/>
  <c r="CI26" i="1"/>
  <c r="CJ26" i="1"/>
  <c r="CL26" i="1"/>
  <c r="CM26" i="1"/>
  <c r="BO27" i="1"/>
  <c r="BP27" i="1"/>
  <c r="BQ27" i="1"/>
  <c r="BR27" i="1"/>
  <c r="BS27" i="1"/>
  <c r="BT27" i="1"/>
  <c r="BU27" i="1"/>
  <c r="BV27" i="1"/>
  <c r="BW27" i="1"/>
  <c r="BX27" i="1"/>
  <c r="BY27" i="1"/>
  <c r="BZ27" i="1"/>
  <c r="CA27" i="1"/>
  <c r="CB27" i="1"/>
  <c r="CE27" i="1"/>
  <c r="CF27" i="1"/>
  <c r="CG27" i="1"/>
  <c r="CH27" i="1"/>
  <c r="CI27" i="1"/>
  <c r="CJ27" i="1"/>
  <c r="CK27" i="1"/>
  <c r="CL27" i="1"/>
  <c r="CM27" i="1"/>
  <c r="BN28" i="1"/>
  <c r="BO28" i="1"/>
  <c r="BP28" i="1"/>
  <c r="BR28" i="1"/>
  <c r="BS28" i="1"/>
  <c r="BT28" i="1"/>
  <c r="BU28" i="1"/>
  <c r="BV28" i="1"/>
  <c r="BW28" i="1"/>
  <c r="BX28" i="1"/>
  <c r="CA28" i="1"/>
  <c r="CB28" i="1"/>
  <c r="CC28" i="1"/>
  <c r="CD28" i="1"/>
  <c r="CE28" i="1"/>
  <c r="CF28" i="1"/>
  <c r="CH28" i="1"/>
  <c r="CI28" i="1"/>
  <c r="CJ28" i="1"/>
  <c r="CK28" i="1"/>
  <c r="CL28" i="1"/>
  <c r="CM28" i="1"/>
  <c r="BN29" i="1"/>
  <c r="BO29" i="1"/>
  <c r="BP29" i="1"/>
  <c r="BQ29" i="1"/>
  <c r="BR29" i="1"/>
  <c r="BS29" i="1"/>
  <c r="BT29" i="1"/>
  <c r="BW29" i="1"/>
  <c r="BX29" i="1"/>
  <c r="BY29" i="1"/>
  <c r="BZ29" i="1"/>
  <c r="CA29" i="1"/>
  <c r="CB29" i="1"/>
  <c r="CC29" i="1"/>
  <c r="CD29" i="1"/>
  <c r="CE29" i="1"/>
  <c r="CF29" i="1"/>
  <c r="CG29" i="1"/>
  <c r="CH29" i="1"/>
  <c r="CI29" i="1"/>
  <c r="CJ29" i="1"/>
  <c r="CM29" i="1"/>
  <c r="BN30" i="1"/>
  <c r="BO30" i="1"/>
  <c r="BP30" i="1"/>
  <c r="BS30" i="1"/>
  <c r="BT30" i="1"/>
  <c r="BV30" i="1"/>
  <c r="BW30" i="1"/>
  <c r="BX30" i="1"/>
  <c r="BZ30" i="1"/>
  <c r="CA30" i="1"/>
  <c r="CB30" i="1"/>
  <c r="CD30" i="1"/>
  <c r="CE30" i="1"/>
  <c r="CF30" i="1"/>
  <c r="CI30" i="1"/>
  <c r="CJ30" i="1"/>
  <c r="CL30" i="1"/>
  <c r="CM30" i="1"/>
  <c r="BO31" i="1"/>
  <c r="BP31" i="1"/>
  <c r="BQ31" i="1"/>
  <c r="BR31" i="1"/>
  <c r="BS31" i="1"/>
  <c r="BT31" i="1"/>
  <c r="BU31" i="1"/>
  <c r="BV31" i="1"/>
  <c r="BW31" i="1"/>
  <c r="BX31" i="1"/>
  <c r="BY31" i="1"/>
  <c r="BZ31" i="1"/>
  <c r="CA31" i="1"/>
  <c r="CB31" i="1"/>
  <c r="CE31" i="1"/>
  <c r="CF31" i="1"/>
  <c r="CG31" i="1"/>
  <c r="CH31" i="1"/>
  <c r="CI31" i="1"/>
  <c r="CJ31" i="1"/>
  <c r="CK31" i="1"/>
  <c r="CL31" i="1"/>
  <c r="CM31" i="1"/>
  <c r="BN32" i="1"/>
  <c r="BO32" i="1"/>
  <c r="BP32" i="1"/>
  <c r="BR32" i="1"/>
  <c r="BS32" i="1"/>
  <c r="BT32" i="1"/>
  <c r="BU32" i="1"/>
  <c r="BV32" i="1"/>
  <c r="BW32" i="1"/>
  <c r="BX32" i="1"/>
  <c r="BZ32" i="1"/>
  <c r="CA32" i="1"/>
  <c r="CB32" i="1"/>
  <c r="CC32" i="1"/>
  <c r="CD32" i="1"/>
  <c r="CE32" i="1"/>
  <c r="CF32" i="1"/>
  <c r="CH32" i="1"/>
  <c r="CI32" i="1"/>
  <c r="CJ32" i="1"/>
  <c r="CK32" i="1"/>
  <c r="CL32" i="1"/>
  <c r="CM32" i="1"/>
  <c r="BN33" i="1"/>
  <c r="BO33" i="1"/>
  <c r="BP33" i="1"/>
  <c r="BQ33" i="1"/>
  <c r="BR33" i="1"/>
  <c r="BS33" i="1"/>
  <c r="BT33" i="1"/>
  <c r="BW33" i="1"/>
  <c r="BX33" i="1"/>
  <c r="BY33" i="1"/>
  <c r="BZ33" i="1"/>
  <c r="CA33" i="1"/>
  <c r="CB33" i="1"/>
  <c r="CC33" i="1"/>
  <c r="CD33" i="1"/>
  <c r="CE33" i="1"/>
  <c r="CF33" i="1"/>
  <c r="CG33" i="1"/>
  <c r="CH33" i="1"/>
  <c r="CI33" i="1"/>
  <c r="CJ33" i="1"/>
  <c r="CM33" i="1"/>
  <c r="BN34" i="1"/>
  <c r="BO34" i="1"/>
  <c r="BP34" i="1"/>
  <c r="BR34" i="1"/>
  <c r="BS34" i="1"/>
  <c r="BT34" i="1"/>
  <c r="BV34" i="1"/>
  <c r="BW34" i="1"/>
  <c r="BX34" i="1"/>
  <c r="BZ34" i="1"/>
  <c r="CA34" i="1"/>
  <c r="CB34" i="1"/>
  <c r="CC34" i="1"/>
  <c r="CD34" i="1"/>
  <c r="CE34" i="1"/>
  <c r="CF34" i="1"/>
  <c r="CG34" i="1"/>
  <c r="CI34" i="1"/>
  <c r="CJ34" i="1"/>
  <c r="CK34" i="1"/>
  <c r="CL34" i="1"/>
  <c r="CM34" i="1"/>
  <c r="BN35" i="1"/>
  <c r="BO35" i="1"/>
  <c r="BP35" i="1"/>
  <c r="BQ35" i="1"/>
  <c r="BR35" i="1"/>
  <c r="BS35" i="1"/>
  <c r="BT35" i="1"/>
  <c r="BU35" i="1"/>
  <c r="BV35" i="1"/>
  <c r="BW35" i="1"/>
  <c r="BX35" i="1"/>
  <c r="BY35" i="1"/>
  <c r="BZ35" i="1"/>
  <c r="CA35" i="1"/>
  <c r="CB35" i="1"/>
  <c r="CC35" i="1"/>
  <c r="CD35" i="1"/>
  <c r="CE35" i="1"/>
  <c r="CF35" i="1"/>
  <c r="CG35" i="1"/>
  <c r="CH35" i="1"/>
  <c r="CI35" i="1"/>
  <c r="CJ35" i="1"/>
  <c r="CK35" i="1"/>
  <c r="CL35" i="1"/>
  <c r="CM35" i="1"/>
  <c r="BN36" i="1"/>
  <c r="BO36" i="1"/>
  <c r="BP36" i="1"/>
  <c r="BQ36" i="1"/>
  <c r="BR36" i="1"/>
  <c r="BS36" i="1"/>
  <c r="BT36" i="1"/>
  <c r="BU36" i="1"/>
  <c r="BV36" i="1"/>
  <c r="BW36" i="1"/>
  <c r="BX36" i="1"/>
  <c r="BY36" i="1"/>
  <c r="BZ36" i="1"/>
  <c r="CA36" i="1"/>
  <c r="CB36" i="1"/>
  <c r="CC36" i="1"/>
  <c r="CD36" i="1"/>
  <c r="CE36" i="1"/>
  <c r="CF36" i="1"/>
  <c r="CG36" i="1"/>
  <c r="CH36" i="1"/>
  <c r="CI36" i="1"/>
  <c r="CJ36" i="1"/>
  <c r="CK36" i="1"/>
  <c r="CL36" i="1"/>
  <c r="CM36" i="1"/>
  <c r="BN37" i="1"/>
  <c r="BO37" i="1"/>
  <c r="BP37" i="1"/>
  <c r="BQ37" i="1"/>
  <c r="BR37" i="1"/>
  <c r="BS37" i="1"/>
  <c r="BT37" i="1"/>
  <c r="BU37" i="1"/>
  <c r="BV37" i="1"/>
  <c r="BW37" i="1"/>
  <c r="BX37" i="1"/>
  <c r="BY37" i="1"/>
  <c r="BZ37" i="1"/>
  <c r="CA37" i="1"/>
  <c r="CB37" i="1"/>
  <c r="CC37" i="1"/>
  <c r="CD37" i="1"/>
  <c r="CE37" i="1"/>
  <c r="CF37" i="1"/>
  <c r="CG37" i="1"/>
  <c r="CH37" i="1"/>
  <c r="CI37" i="1"/>
  <c r="CJ37" i="1"/>
  <c r="CK37" i="1"/>
  <c r="CL37" i="1"/>
  <c r="CM37" i="1"/>
  <c r="BN38" i="1"/>
  <c r="BO38" i="1"/>
  <c r="BP38" i="1"/>
  <c r="BQ38" i="1"/>
  <c r="BR38" i="1"/>
  <c r="BS38" i="1"/>
  <c r="BT38" i="1"/>
  <c r="BU38" i="1"/>
  <c r="BV38" i="1"/>
  <c r="BW38" i="1"/>
  <c r="BX38" i="1"/>
  <c r="BY38" i="1"/>
  <c r="BZ38" i="1"/>
  <c r="CA38" i="1"/>
  <c r="CB38" i="1"/>
  <c r="CC38" i="1"/>
  <c r="CD38" i="1"/>
  <c r="CE38" i="1"/>
  <c r="CF38" i="1"/>
  <c r="CG38" i="1"/>
  <c r="CH38" i="1"/>
  <c r="CI38" i="1"/>
  <c r="CJ38" i="1"/>
  <c r="CK38" i="1"/>
  <c r="CL38" i="1"/>
  <c r="CM38" i="1"/>
  <c r="BN39" i="1"/>
  <c r="BO39" i="1"/>
  <c r="BP39" i="1"/>
  <c r="BQ39" i="1"/>
  <c r="BR39" i="1"/>
  <c r="BS39" i="1"/>
  <c r="BT39" i="1"/>
  <c r="BU39" i="1"/>
  <c r="BV39" i="1"/>
  <c r="BW39" i="1"/>
  <c r="BX39" i="1"/>
  <c r="BY39" i="1"/>
  <c r="BZ39" i="1"/>
  <c r="CA39" i="1"/>
  <c r="CB39" i="1"/>
  <c r="CC39" i="1"/>
  <c r="CD39" i="1"/>
  <c r="CE39" i="1"/>
  <c r="CF39" i="1"/>
  <c r="CG39" i="1"/>
  <c r="CH39" i="1"/>
  <c r="CI39" i="1"/>
  <c r="CJ39" i="1"/>
  <c r="CK39" i="1"/>
  <c r="CL39" i="1"/>
  <c r="CM39" i="1"/>
  <c r="BN40" i="1"/>
  <c r="BO40" i="1"/>
  <c r="BP40" i="1"/>
  <c r="BQ40" i="1"/>
  <c r="BR40" i="1"/>
  <c r="BS40" i="1"/>
  <c r="BT40" i="1"/>
  <c r="BU40" i="1"/>
  <c r="BV40" i="1"/>
  <c r="BW40" i="1"/>
  <c r="BX40" i="1"/>
  <c r="BY40" i="1"/>
  <c r="BZ40" i="1"/>
  <c r="CA40" i="1"/>
  <c r="CB40" i="1"/>
  <c r="CC40" i="1"/>
  <c r="CD40" i="1"/>
  <c r="CE40" i="1"/>
  <c r="CF40" i="1"/>
  <c r="CG40" i="1"/>
  <c r="CH40" i="1"/>
  <c r="CI40" i="1"/>
  <c r="CJ40" i="1"/>
  <c r="CK40" i="1"/>
  <c r="CL40" i="1"/>
  <c r="CM40" i="1"/>
  <c r="BN41" i="1"/>
  <c r="BO41" i="1"/>
  <c r="BP41" i="1"/>
  <c r="BQ41" i="1"/>
  <c r="BR41" i="1"/>
  <c r="BS41" i="1"/>
  <c r="BT41" i="1"/>
  <c r="BU41" i="1"/>
  <c r="BV41" i="1"/>
  <c r="BW41" i="1"/>
  <c r="BX41" i="1"/>
  <c r="BY41" i="1"/>
  <c r="BZ41" i="1"/>
  <c r="CA41" i="1"/>
  <c r="CB41" i="1"/>
  <c r="CC41" i="1"/>
  <c r="CD41" i="1"/>
  <c r="CE41" i="1"/>
  <c r="CF41" i="1"/>
  <c r="CG41" i="1"/>
  <c r="CH41" i="1"/>
  <c r="CI41" i="1"/>
  <c r="CJ41" i="1"/>
  <c r="CK41" i="1"/>
  <c r="CL41" i="1"/>
  <c r="CM41" i="1"/>
  <c r="BN42" i="1"/>
  <c r="BO42" i="1"/>
  <c r="BP42" i="1"/>
  <c r="BQ42" i="1"/>
  <c r="BR42" i="1"/>
  <c r="BS42" i="1"/>
  <c r="BT42" i="1"/>
  <c r="BU42" i="1"/>
  <c r="BV42" i="1"/>
  <c r="BW42" i="1"/>
  <c r="BX42" i="1"/>
  <c r="BY42" i="1"/>
  <c r="BZ42" i="1"/>
  <c r="CA42" i="1"/>
  <c r="CB42" i="1"/>
  <c r="CC42" i="1"/>
  <c r="CD42" i="1"/>
  <c r="CE42" i="1"/>
  <c r="CF42" i="1"/>
  <c r="CG42" i="1"/>
  <c r="CH42" i="1"/>
  <c r="CI42" i="1"/>
  <c r="CJ42" i="1"/>
  <c r="CK42" i="1"/>
  <c r="CL42" i="1"/>
  <c r="CM42" i="1"/>
  <c r="BN43" i="1"/>
  <c r="BO43" i="1"/>
  <c r="BP43" i="1"/>
  <c r="BQ43" i="1"/>
  <c r="BR43" i="1"/>
  <c r="BS43" i="1"/>
  <c r="BT43" i="1"/>
  <c r="BU43" i="1"/>
  <c r="BV43" i="1"/>
  <c r="BW43" i="1"/>
  <c r="BX43" i="1"/>
  <c r="BY43" i="1"/>
  <c r="BZ43" i="1"/>
  <c r="CA43" i="1"/>
  <c r="CB43" i="1"/>
  <c r="CC43" i="1"/>
  <c r="CD43" i="1"/>
  <c r="CE43" i="1"/>
  <c r="CF43" i="1"/>
  <c r="CG43" i="1"/>
  <c r="CH43" i="1"/>
  <c r="CI43" i="1"/>
  <c r="CJ43" i="1"/>
  <c r="CK43" i="1"/>
  <c r="CL43" i="1"/>
  <c r="CM43" i="1"/>
  <c r="BN44" i="1"/>
  <c r="BO44" i="1"/>
  <c r="BP44" i="1"/>
  <c r="BQ44" i="1"/>
  <c r="BR44" i="1"/>
  <c r="BS44" i="1"/>
  <c r="BT44" i="1"/>
  <c r="BU44" i="1"/>
  <c r="BV44" i="1"/>
  <c r="BW44" i="1"/>
  <c r="BX44" i="1"/>
  <c r="BY44" i="1"/>
  <c r="BZ44" i="1"/>
  <c r="CA44" i="1"/>
  <c r="CB44" i="1"/>
  <c r="CC44" i="1"/>
  <c r="CD44" i="1"/>
  <c r="CE44" i="1"/>
  <c r="CF44" i="1"/>
  <c r="CG44" i="1"/>
  <c r="CH44" i="1"/>
  <c r="CI44" i="1"/>
  <c r="CJ44" i="1"/>
  <c r="CK44" i="1"/>
  <c r="CL44" i="1"/>
  <c r="CM44" i="1"/>
  <c r="BN45" i="1"/>
  <c r="BO45" i="1"/>
  <c r="BP45" i="1"/>
  <c r="BQ45" i="1"/>
  <c r="BR45" i="1"/>
  <c r="BS45" i="1"/>
  <c r="BT45" i="1"/>
  <c r="BU45" i="1"/>
  <c r="BV45" i="1"/>
  <c r="BW45" i="1"/>
  <c r="BX45" i="1"/>
  <c r="BY45" i="1"/>
  <c r="BZ45" i="1"/>
  <c r="CA45" i="1"/>
  <c r="CB45" i="1"/>
  <c r="CC45" i="1"/>
  <c r="CD45" i="1"/>
  <c r="CE45" i="1"/>
  <c r="CF45" i="1"/>
  <c r="CG45" i="1"/>
  <c r="CH45" i="1"/>
  <c r="CI45" i="1"/>
  <c r="CJ45" i="1"/>
  <c r="CK45" i="1"/>
  <c r="CL45" i="1"/>
  <c r="CM45" i="1"/>
  <c r="BN46" i="1"/>
  <c r="BO46" i="1"/>
  <c r="BP46" i="1"/>
  <c r="BQ46" i="1"/>
  <c r="BR46" i="1"/>
  <c r="BS46" i="1"/>
  <c r="BT46" i="1"/>
  <c r="BU46" i="1"/>
  <c r="BV46" i="1"/>
  <c r="BW46" i="1"/>
  <c r="BX46" i="1"/>
  <c r="BY46" i="1"/>
  <c r="BZ46" i="1"/>
  <c r="CA46" i="1"/>
  <c r="CB46" i="1"/>
  <c r="CC46" i="1"/>
  <c r="CD46" i="1"/>
  <c r="CE46" i="1"/>
  <c r="CF46" i="1"/>
  <c r="CG46" i="1"/>
  <c r="CH46" i="1"/>
  <c r="CI46" i="1"/>
  <c r="CJ46" i="1"/>
  <c r="CK46" i="1"/>
  <c r="CL46" i="1"/>
  <c r="CM46" i="1"/>
  <c r="BN47" i="1"/>
  <c r="BO47" i="1"/>
  <c r="BP47" i="1"/>
  <c r="BQ47" i="1"/>
  <c r="BR47" i="1"/>
  <c r="BS47" i="1"/>
  <c r="BT47" i="1"/>
  <c r="BU47" i="1"/>
  <c r="BV47" i="1"/>
  <c r="BW47" i="1"/>
  <c r="BX47" i="1"/>
  <c r="BY47" i="1"/>
  <c r="BZ47" i="1"/>
  <c r="CA47" i="1"/>
  <c r="CB47" i="1"/>
  <c r="CC47" i="1"/>
  <c r="CD47" i="1"/>
  <c r="CE47" i="1"/>
  <c r="CF47" i="1"/>
  <c r="CG47" i="1"/>
  <c r="CH47" i="1"/>
  <c r="CI47" i="1"/>
  <c r="CJ47" i="1"/>
  <c r="CK47" i="1"/>
  <c r="CL47" i="1"/>
  <c r="CM47" i="1"/>
  <c r="BN48" i="1"/>
  <c r="BO48" i="1"/>
  <c r="BP48" i="1"/>
  <c r="BQ48" i="1"/>
  <c r="BR48" i="1"/>
  <c r="BS48" i="1"/>
  <c r="BT48" i="1"/>
  <c r="BU48" i="1"/>
  <c r="BV48" i="1"/>
  <c r="BW48" i="1"/>
  <c r="BX48" i="1"/>
  <c r="BY48" i="1"/>
  <c r="BZ48" i="1"/>
  <c r="CA48" i="1"/>
  <c r="CB48" i="1"/>
  <c r="CC48" i="1"/>
  <c r="CD48" i="1"/>
  <c r="CE48" i="1"/>
  <c r="CF48" i="1"/>
  <c r="CG48" i="1"/>
  <c r="CH48" i="1"/>
  <c r="CI48" i="1"/>
  <c r="CJ48" i="1"/>
  <c r="CK48" i="1"/>
  <c r="CL48" i="1"/>
  <c r="CM48" i="1"/>
  <c r="BN49" i="1"/>
  <c r="BO49" i="1"/>
  <c r="BP49" i="1"/>
  <c r="BQ49" i="1"/>
  <c r="BR49" i="1"/>
  <c r="BS49" i="1"/>
  <c r="BT49" i="1"/>
  <c r="BU49" i="1"/>
  <c r="BV49" i="1"/>
  <c r="BW49" i="1"/>
  <c r="BX49" i="1"/>
  <c r="BY49" i="1"/>
  <c r="BZ49" i="1"/>
  <c r="CA49" i="1"/>
  <c r="CB49" i="1"/>
  <c r="CC49" i="1"/>
  <c r="CD49" i="1"/>
  <c r="CE49" i="1"/>
  <c r="CF49" i="1"/>
  <c r="CG49" i="1"/>
  <c r="CH49" i="1"/>
  <c r="CI49" i="1"/>
  <c r="CJ49" i="1"/>
  <c r="CK49" i="1"/>
  <c r="CL49" i="1"/>
  <c r="CM49" i="1"/>
  <c r="BN50" i="1"/>
  <c r="BO50" i="1"/>
  <c r="BP50" i="1"/>
  <c r="BQ50" i="1"/>
  <c r="BR50" i="1"/>
  <c r="BS50" i="1"/>
  <c r="BT50" i="1"/>
  <c r="BU50" i="1"/>
  <c r="BV50" i="1"/>
  <c r="BW50" i="1"/>
  <c r="BX50" i="1"/>
  <c r="BY50" i="1"/>
  <c r="BZ50" i="1"/>
  <c r="CA50" i="1"/>
  <c r="CB50" i="1"/>
  <c r="CC50" i="1"/>
  <c r="CD50" i="1"/>
  <c r="CE50" i="1"/>
  <c r="CF50" i="1"/>
  <c r="CG50" i="1"/>
  <c r="CH50" i="1"/>
  <c r="CI50" i="1"/>
  <c r="CJ50" i="1"/>
  <c r="CK50" i="1"/>
  <c r="CL50" i="1"/>
  <c r="CM50" i="1"/>
  <c r="BN51" i="1"/>
  <c r="BO51" i="1"/>
  <c r="BP51" i="1"/>
  <c r="BQ51" i="1"/>
  <c r="BR51" i="1"/>
  <c r="BS51" i="1"/>
  <c r="BT51" i="1"/>
  <c r="BU51" i="1"/>
  <c r="BV51" i="1"/>
  <c r="BW51" i="1"/>
  <c r="BX51" i="1"/>
  <c r="BY51" i="1"/>
  <c r="BZ51" i="1"/>
  <c r="CA51" i="1"/>
  <c r="CB51" i="1"/>
  <c r="CC51" i="1"/>
  <c r="CD51" i="1"/>
  <c r="CE51" i="1"/>
  <c r="CF51" i="1"/>
  <c r="CG51" i="1"/>
  <c r="CH51" i="1"/>
  <c r="CI51" i="1"/>
  <c r="CJ51" i="1"/>
  <c r="CK51" i="1"/>
  <c r="CL51" i="1"/>
  <c r="CM51" i="1"/>
  <c r="BN52" i="1"/>
  <c r="BO52" i="1"/>
  <c r="BP52" i="1"/>
  <c r="BQ52" i="1"/>
  <c r="BR52" i="1"/>
  <c r="BS52" i="1"/>
  <c r="BT52" i="1"/>
  <c r="BU52" i="1"/>
  <c r="BV52" i="1"/>
  <c r="BW52" i="1"/>
  <c r="BX52" i="1"/>
  <c r="BY52" i="1"/>
  <c r="BZ52" i="1"/>
  <c r="CA52" i="1"/>
  <c r="CB52" i="1"/>
  <c r="CC52" i="1"/>
  <c r="CD52" i="1"/>
  <c r="CE52" i="1"/>
  <c r="CF52" i="1"/>
  <c r="CG52" i="1"/>
  <c r="CH52" i="1"/>
  <c r="CI52" i="1"/>
  <c r="CJ52" i="1"/>
  <c r="CK52" i="1"/>
  <c r="CL52" i="1"/>
  <c r="CM52" i="1"/>
  <c r="BN53" i="1"/>
  <c r="BO53" i="1"/>
  <c r="BP53" i="1"/>
  <c r="BQ53" i="1"/>
  <c r="BR53" i="1"/>
  <c r="BS53" i="1"/>
  <c r="BT53" i="1"/>
  <c r="BU53" i="1"/>
  <c r="BV53" i="1"/>
  <c r="BW53" i="1"/>
  <c r="BX53" i="1"/>
  <c r="BY53" i="1"/>
  <c r="BZ53" i="1"/>
  <c r="CA53" i="1"/>
  <c r="CB53" i="1"/>
  <c r="CC53" i="1"/>
  <c r="CD53" i="1"/>
  <c r="CE53" i="1"/>
  <c r="CF53" i="1"/>
  <c r="CG53" i="1"/>
  <c r="CH53" i="1"/>
  <c r="CI53" i="1"/>
  <c r="CJ53" i="1"/>
  <c r="CK53" i="1"/>
  <c r="CL53" i="1"/>
  <c r="CM53" i="1"/>
  <c r="BN54" i="1"/>
  <c r="BO54" i="1"/>
  <c r="BP54" i="1"/>
  <c r="BQ54" i="1"/>
  <c r="BR54" i="1"/>
  <c r="BS54" i="1"/>
  <c r="BT54" i="1"/>
  <c r="BU54" i="1"/>
  <c r="BV54" i="1"/>
  <c r="BW54" i="1"/>
  <c r="BX54" i="1"/>
  <c r="BY54" i="1"/>
  <c r="BZ54" i="1"/>
  <c r="CA54" i="1"/>
  <c r="CB54" i="1"/>
  <c r="CC54" i="1"/>
  <c r="CD54" i="1"/>
  <c r="CE54" i="1"/>
  <c r="CF54" i="1"/>
  <c r="CG54" i="1"/>
  <c r="CH54" i="1"/>
  <c r="CI54" i="1"/>
  <c r="CJ54" i="1"/>
  <c r="CK54" i="1"/>
  <c r="CL54" i="1"/>
  <c r="CM54" i="1"/>
  <c r="BN55" i="1"/>
  <c r="BO55" i="1"/>
  <c r="BP55" i="1"/>
  <c r="BQ55" i="1"/>
  <c r="BR55" i="1"/>
  <c r="BS55" i="1"/>
  <c r="BT55" i="1"/>
  <c r="BU55" i="1"/>
  <c r="BV55" i="1"/>
  <c r="BW55" i="1"/>
  <c r="BX55" i="1"/>
  <c r="BY55" i="1"/>
  <c r="BZ55" i="1"/>
  <c r="CA55" i="1"/>
  <c r="CB55" i="1"/>
  <c r="CC55" i="1"/>
  <c r="CD55" i="1"/>
  <c r="CE55" i="1"/>
  <c r="CF55" i="1"/>
  <c r="CG55" i="1"/>
  <c r="CH55" i="1"/>
  <c r="CI55" i="1"/>
  <c r="CJ55" i="1"/>
  <c r="CK55" i="1"/>
  <c r="CL55" i="1"/>
  <c r="CM55" i="1"/>
  <c r="BN56" i="1"/>
  <c r="BO56" i="1"/>
  <c r="BP56" i="1"/>
  <c r="BQ56" i="1"/>
  <c r="BR56" i="1"/>
  <c r="BS56" i="1"/>
  <c r="BT56" i="1"/>
  <c r="BU56" i="1"/>
  <c r="BV56" i="1"/>
  <c r="BW56" i="1"/>
  <c r="BX56" i="1"/>
  <c r="BY56" i="1"/>
  <c r="BZ56" i="1"/>
  <c r="CA56" i="1"/>
  <c r="CB56" i="1"/>
  <c r="CC56" i="1"/>
  <c r="CD56" i="1"/>
  <c r="CE56" i="1"/>
  <c r="CF56" i="1"/>
  <c r="CG56" i="1"/>
  <c r="CH56" i="1"/>
  <c r="CI56" i="1"/>
  <c r="CJ56" i="1"/>
  <c r="CK56" i="1"/>
  <c r="CL56" i="1"/>
  <c r="CM56" i="1"/>
  <c r="BN57" i="1"/>
  <c r="BO57" i="1"/>
  <c r="BP57" i="1"/>
  <c r="BQ57" i="1"/>
  <c r="BR57" i="1"/>
  <c r="BS57" i="1"/>
  <c r="BT57" i="1"/>
  <c r="BU57" i="1"/>
  <c r="BV57" i="1"/>
  <c r="BW57" i="1"/>
  <c r="BX57" i="1"/>
  <c r="BY57" i="1"/>
  <c r="BZ57" i="1"/>
  <c r="CA57" i="1"/>
  <c r="CB57" i="1"/>
  <c r="CC57" i="1"/>
  <c r="CD57" i="1"/>
  <c r="CE57" i="1"/>
  <c r="CF57" i="1"/>
  <c r="CG57" i="1"/>
  <c r="CH57" i="1"/>
  <c r="CI57" i="1"/>
  <c r="CJ57" i="1"/>
  <c r="CK57" i="1"/>
  <c r="CL57" i="1"/>
  <c r="CM57" i="1"/>
  <c r="BN58" i="1"/>
  <c r="BO58" i="1"/>
  <c r="BP58" i="1"/>
  <c r="BQ58" i="1"/>
  <c r="BR58" i="1"/>
  <c r="BS58" i="1"/>
  <c r="BT58" i="1"/>
  <c r="BU58" i="1"/>
  <c r="BV58" i="1"/>
  <c r="BW58" i="1"/>
  <c r="BX58" i="1"/>
  <c r="BY58" i="1"/>
  <c r="BZ58" i="1"/>
  <c r="CA58" i="1"/>
  <c r="CB58" i="1"/>
  <c r="CC58" i="1"/>
  <c r="CD58" i="1"/>
  <c r="CE58" i="1"/>
  <c r="CF58" i="1"/>
  <c r="CG58" i="1"/>
  <c r="CH58" i="1"/>
  <c r="CI58" i="1"/>
  <c r="CJ58" i="1"/>
  <c r="CK58" i="1"/>
  <c r="CL58" i="1"/>
  <c r="CM58" i="1"/>
  <c r="BN59" i="1"/>
  <c r="BO59" i="1"/>
  <c r="BP59" i="1"/>
  <c r="BQ59" i="1"/>
  <c r="BR59" i="1"/>
  <c r="BS59" i="1"/>
  <c r="BT59" i="1"/>
  <c r="BU59" i="1"/>
  <c r="BV59" i="1"/>
  <c r="BW59" i="1"/>
  <c r="BX59" i="1"/>
  <c r="BY59" i="1"/>
  <c r="BZ59" i="1"/>
  <c r="CA59" i="1"/>
  <c r="CB59" i="1"/>
  <c r="CC59" i="1"/>
  <c r="CD59" i="1"/>
  <c r="CE59" i="1"/>
  <c r="CF59" i="1"/>
  <c r="CG59" i="1"/>
  <c r="CH59" i="1"/>
  <c r="CI59" i="1"/>
  <c r="CJ59" i="1"/>
  <c r="CK59" i="1"/>
  <c r="CL59" i="1"/>
  <c r="CM59" i="1"/>
  <c r="BN60" i="1"/>
  <c r="BO60" i="1"/>
  <c r="BP60" i="1"/>
  <c r="BQ60" i="1"/>
  <c r="BR60" i="1"/>
  <c r="BS60" i="1"/>
  <c r="BT60" i="1"/>
  <c r="BU60" i="1"/>
  <c r="BV60" i="1"/>
  <c r="BW60" i="1"/>
  <c r="BX60" i="1"/>
  <c r="BY60" i="1"/>
  <c r="BZ60" i="1"/>
  <c r="CA60" i="1"/>
  <c r="CB60" i="1"/>
  <c r="CC60" i="1"/>
  <c r="CD60" i="1"/>
  <c r="CE60" i="1"/>
  <c r="CF60" i="1"/>
  <c r="CG60" i="1"/>
  <c r="CH60" i="1"/>
  <c r="CI60" i="1"/>
  <c r="CJ60" i="1"/>
  <c r="CK60" i="1"/>
  <c r="CL60" i="1"/>
  <c r="CM60" i="1"/>
  <c r="BN61" i="1"/>
  <c r="BO61" i="1"/>
  <c r="BP61" i="1"/>
  <c r="BQ61" i="1"/>
  <c r="BR61" i="1"/>
  <c r="BS61" i="1"/>
  <c r="BT61" i="1"/>
  <c r="BU61" i="1"/>
  <c r="BV61" i="1"/>
  <c r="BW61" i="1"/>
  <c r="BX61" i="1"/>
  <c r="BY61" i="1"/>
  <c r="BZ61" i="1"/>
  <c r="CA61" i="1"/>
  <c r="CB61" i="1"/>
  <c r="CC61" i="1"/>
  <c r="CD61" i="1"/>
  <c r="CE61" i="1"/>
  <c r="CF61" i="1"/>
  <c r="CG61" i="1"/>
  <c r="CH61" i="1"/>
  <c r="CI61" i="1"/>
  <c r="CJ61" i="1"/>
  <c r="CK61" i="1"/>
  <c r="CL61" i="1"/>
  <c r="CM61" i="1"/>
  <c r="BN62" i="1"/>
  <c r="BO62" i="1"/>
  <c r="BP62" i="1"/>
  <c r="BQ62" i="1"/>
  <c r="BR62" i="1"/>
  <c r="BS62" i="1"/>
  <c r="BT62" i="1"/>
  <c r="BU62" i="1"/>
  <c r="BV62" i="1"/>
  <c r="BW62" i="1"/>
  <c r="BX62" i="1"/>
  <c r="BY62" i="1"/>
  <c r="BZ62" i="1"/>
  <c r="CA62" i="1"/>
  <c r="CB62" i="1"/>
  <c r="CC62" i="1"/>
  <c r="CD62" i="1"/>
  <c r="CE62" i="1"/>
  <c r="CF62" i="1"/>
  <c r="CG62" i="1"/>
  <c r="CH62" i="1"/>
  <c r="CI62" i="1"/>
  <c r="CJ62" i="1"/>
  <c r="CK62" i="1"/>
  <c r="CL62" i="1"/>
  <c r="CM62" i="1"/>
  <c r="BN63" i="1"/>
  <c r="BO63" i="1"/>
  <c r="BP63" i="1"/>
  <c r="BQ63" i="1"/>
  <c r="BR63" i="1"/>
  <c r="BS63" i="1"/>
  <c r="BT63" i="1"/>
  <c r="BU63" i="1"/>
  <c r="BV63" i="1"/>
  <c r="BW63" i="1"/>
  <c r="BX63" i="1"/>
  <c r="BY63" i="1"/>
  <c r="BZ63" i="1"/>
  <c r="CA63" i="1"/>
  <c r="CB63" i="1"/>
  <c r="CC63" i="1"/>
  <c r="CD63" i="1"/>
  <c r="CE63" i="1"/>
  <c r="CF63" i="1"/>
  <c r="CG63" i="1"/>
  <c r="CH63" i="1"/>
  <c r="CI63" i="1"/>
  <c r="CJ63" i="1"/>
  <c r="CK63" i="1"/>
  <c r="CL63" i="1"/>
  <c r="CM63" i="1"/>
  <c r="BN64" i="1"/>
  <c r="BO64" i="1"/>
  <c r="BP64" i="1"/>
  <c r="BQ64" i="1"/>
  <c r="BR64" i="1"/>
  <c r="BS64" i="1"/>
  <c r="BT64" i="1"/>
  <c r="BU64" i="1"/>
  <c r="BV64" i="1"/>
  <c r="BW64" i="1"/>
  <c r="BX64" i="1"/>
  <c r="BY64" i="1"/>
  <c r="BZ64" i="1"/>
  <c r="CA64" i="1"/>
  <c r="CB64" i="1"/>
  <c r="CC64" i="1"/>
  <c r="CD64" i="1"/>
  <c r="CE64" i="1"/>
  <c r="CF64" i="1"/>
  <c r="CG64" i="1"/>
  <c r="CH64" i="1"/>
  <c r="CI64" i="1"/>
  <c r="CJ64" i="1"/>
  <c r="CK64" i="1"/>
  <c r="CL64" i="1"/>
  <c r="CM64" i="1"/>
  <c r="BN65" i="1"/>
  <c r="BO65" i="1"/>
  <c r="BP65" i="1"/>
  <c r="BQ65" i="1"/>
  <c r="BR65" i="1"/>
  <c r="BS65" i="1"/>
  <c r="BT65" i="1"/>
  <c r="BU65" i="1"/>
  <c r="BV65" i="1"/>
  <c r="BW65" i="1"/>
  <c r="BX65" i="1"/>
  <c r="BY65" i="1"/>
  <c r="BZ65" i="1"/>
  <c r="CA65" i="1"/>
  <c r="CB65" i="1"/>
  <c r="CC65" i="1"/>
  <c r="CD65" i="1"/>
  <c r="CE65" i="1"/>
  <c r="CF65" i="1"/>
  <c r="CG65" i="1"/>
  <c r="CH65" i="1"/>
  <c r="CI65" i="1"/>
  <c r="CJ65" i="1"/>
  <c r="CK65" i="1"/>
  <c r="CL65" i="1"/>
  <c r="CM65" i="1"/>
  <c r="BN66" i="1"/>
  <c r="BO66" i="1"/>
  <c r="BP66" i="1"/>
  <c r="BQ66" i="1"/>
  <c r="BR66" i="1"/>
  <c r="BS66" i="1"/>
  <c r="BT66" i="1"/>
  <c r="BU66" i="1"/>
  <c r="BV66" i="1"/>
  <c r="BW66" i="1"/>
  <c r="BX66" i="1"/>
  <c r="BY66" i="1"/>
  <c r="BZ66" i="1"/>
  <c r="CA66" i="1"/>
  <c r="CB66" i="1"/>
  <c r="CC66" i="1"/>
  <c r="CD66" i="1"/>
  <c r="CE66" i="1"/>
  <c r="CF66" i="1"/>
  <c r="CG66" i="1"/>
  <c r="CH66" i="1"/>
  <c r="CI66" i="1"/>
  <c r="CJ66" i="1"/>
  <c r="CK66" i="1"/>
  <c r="CL66" i="1"/>
  <c r="CM66" i="1"/>
  <c r="BN67" i="1"/>
  <c r="BO67" i="1"/>
  <c r="BP67" i="1"/>
  <c r="BQ67" i="1"/>
  <c r="BR67" i="1"/>
  <c r="BS67" i="1"/>
  <c r="BT67" i="1"/>
  <c r="BU67" i="1"/>
  <c r="BV67" i="1"/>
  <c r="BW67" i="1"/>
  <c r="BX67" i="1"/>
  <c r="BY67" i="1"/>
  <c r="BZ67" i="1"/>
  <c r="CA67" i="1"/>
  <c r="CB67" i="1"/>
  <c r="CC67" i="1"/>
  <c r="CD67" i="1"/>
  <c r="CE67" i="1"/>
  <c r="CF67" i="1"/>
  <c r="CG67" i="1"/>
  <c r="CH67" i="1"/>
  <c r="CI67" i="1"/>
  <c r="CJ67" i="1"/>
  <c r="CK67" i="1"/>
  <c r="CL67" i="1"/>
  <c r="CM67" i="1"/>
  <c r="BN68" i="1"/>
  <c r="BO68" i="1"/>
  <c r="BP68" i="1"/>
  <c r="BQ68" i="1"/>
  <c r="BR68" i="1"/>
  <c r="BS68" i="1"/>
  <c r="BT68" i="1"/>
  <c r="BU68" i="1"/>
  <c r="BV68" i="1"/>
  <c r="BW68" i="1"/>
  <c r="BX68" i="1"/>
  <c r="BY68" i="1"/>
  <c r="BZ68" i="1"/>
  <c r="CA68" i="1"/>
  <c r="CB68" i="1"/>
  <c r="CC68" i="1"/>
  <c r="CD68" i="1"/>
  <c r="CE68" i="1"/>
  <c r="CF68" i="1"/>
  <c r="CG68" i="1"/>
  <c r="CH68" i="1"/>
  <c r="CI68" i="1"/>
  <c r="CJ68" i="1"/>
  <c r="CK68" i="1"/>
  <c r="CL68" i="1"/>
  <c r="CM68" i="1"/>
  <c r="BN69" i="1"/>
  <c r="BO69" i="1"/>
  <c r="BP69" i="1"/>
  <c r="BQ69" i="1"/>
  <c r="BR69" i="1"/>
  <c r="BS69" i="1"/>
  <c r="BT69" i="1"/>
  <c r="BU69" i="1"/>
  <c r="BV69" i="1"/>
  <c r="BW69" i="1"/>
  <c r="BX69" i="1"/>
  <c r="BY69" i="1"/>
  <c r="BZ69" i="1"/>
  <c r="CA69" i="1"/>
  <c r="CB69" i="1"/>
  <c r="CC69" i="1"/>
  <c r="CD69" i="1"/>
  <c r="CE69" i="1"/>
  <c r="CF69" i="1"/>
  <c r="CG69" i="1"/>
  <c r="CH69" i="1"/>
  <c r="CI69" i="1"/>
  <c r="CJ69" i="1"/>
  <c r="CK69" i="1"/>
  <c r="CL69" i="1"/>
  <c r="CM69" i="1"/>
  <c r="BN70" i="1"/>
  <c r="BO70" i="1"/>
  <c r="BP70" i="1"/>
  <c r="BQ70" i="1"/>
  <c r="BR70" i="1"/>
  <c r="BS70" i="1"/>
  <c r="BT70" i="1"/>
  <c r="BU70" i="1"/>
  <c r="BV70" i="1"/>
  <c r="BW70" i="1"/>
  <c r="BX70" i="1"/>
  <c r="BY70" i="1"/>
  <c r="BZ70" i="1"/>
  <c r="CA70" i="1"/>
  <c r="CB70" i="1"/>
  <c r="CC70" i="1"/>
  <c r="CD70" i="1"/>
  <c r="CE70" i="1"/>
  <c r="CF70" i="1"/>
  <c r="CG70" i="1"/>
  <c r="CH70" i="1"/>
  <c r="CI70" i="1"/>
  <c r="CJ70" i="1"/>
  <c r="CK70" i="1"/>
  <c r="CL70" i="1"/>
  <c r="CM70" i="1"/>
  <c r="BN71" i="1"/>
  <c r="BO71" i="1"/>
  <c r="BP71" i="1"/>
  <c r="BQ71" i="1"/>
  <c r="BR71" i="1"/>
  <c r="BS71" i="1"/>
  <c r="BT71" i="1"/>
  <c r="BU71" i="1"/>
  <c r="BV71" i="1"/>
  <c r="BW71" i="1"/>
  <c r="BX71" i="1"/>
  <c r="BY71" i="1"/>
  <c r="BZ71" i="1"/>
  <c r="CA71" i="1"/>
  <c r="CB71" i="1"/>
  <c r="CC71" i="1"/>
  <c r="CD71" i="1"/>
  <c r="CE71" i="1"/>
  <c r="CF71" i="1"/>
  <c r="CG71" i="1"/>
  <c r="CH71" i="1"/>
  <c r="CI71" i="1"/>
  <c r="CJ71" i="1"/>
  <c r="CK71" i="1"/>
  <c r="CL71" i="1"/>
  <c r="CM71" i="1"/>
  <c r="BN72" i="1"/>
  <c r="BO72" i="1"/>
  <c r="BP72" i="1"/>
  <c r="BQ72" i="1"/>
  <c r="BR72" i="1"/>
  <c r="BS72" i="1"/>
  <c r="BT72" i="1"/>
  <c r="BU72" i="1"/>
  <c r="BV72" i="1"/>
  <c r="BW72" i="1"/>
  <c r="BX72" i="1"/>
  <c r="BY72" i="1"/>
  <c r="BZ72" i="1"/>
  <c r="CA72" i="1"/>
  <c r="CB72" i="1"/>
  <c r="CC72" i="1"/>
  <c r="CD72" i="1"/>
  <c r="CE72" i="1"/>
  <c r="CF72" i="1"/>
  <c r="CG72" i="1"/>
  <c r="CH72" i="1"/>
  <c r="CI72" i="1"/>
  <c r="CJ72" i="1"/>
  <c r="CK72" i="1"/>
  <c r="CL72" i="1"/>
  <c r="CM72" i="1"/>
  <c r="BN73" i="1"/>
  <c r="BO73" i="1"/>
  <c r="BP73" i="1"/>
  <c r="BQ73" i="1"/>
  <c r="BR73" i="1"/>
  <c r="BS73" i="1"/>
  <c r="BT73" i="1"/>
  <c r="BU73" i="1"/>
  <c r="BV73" i="1"/>
  <c r="BW73" i="1"/>
  <c r="BX73" i="1"/>
  <c r="BY73" i="1"/>
  <c r="BZ73" i="1"/>
  <c r="CA73" i="1"/>
  <c r="CB73" i="1"/>
  <c r="CC73" i="1"/>
  <c r="CD73" i="1"/>
  <c r="CE73" i="1"/>
  <c r="CF73" i="1"/>
  <c r="CG73" i="1"/>
  <c r="CH73" i="1"/>
  <c r="CI73" i="1"/>
  <c r="CJ73" i="1"/>
  <c r="CK73" i="1"/>
  <c r="CL73" i="1"/>
  <c r="CM73" i="1"/>
  <c r="BN74" i="1"/>
  <c r="BO74" i="1"/>
  <c r="BP74" i="1"/>
  <c r="BQ74" i="1"/>
  <c r="BR74" i="1"/>
  <c r="BS74" i="1"/>
  <c r="BT74" i="1"/>
  <c r="BU74" i="1"/>
  <c r="BV74" i="1"/>
  <c r="BW74" i="1"/>
  <c r="BX74" i="1"/>
  <c r="BY74" i="1"/>
  <c r="BZ74" i="1"/>
  <c r="CA74" i="1"/>
  <c r="CB74" i="1"/>
  <c r="CC74" i="1"/>
  <c r="CD74" i="1"/>
  <c r="CE74" i="1"/>
  <c r="CF74" i="1"/>
  <c r="CG74" i="1"/>
  <c r="CH74" i="1"/>
  <c r="CI74" i="1"/>
  <c r="CJ74" i="1"/>
  <c r="CK74" i="1"/>
  <c r="CL74" i="1"/>
  <c r="CM74" i="1"/>
  <c r="BN75" i="1"/>
  <c r="BO75" i="1"/>
  <c r="BP75" i="1"/>
  <c r="BQ75" i="1"/>
  <c r="BR75" i="1"/>
  <c r="BS75" i="1"/>
  <c r="BT75" i="1"/>
  <c r="BU75" i="1"/>
  <c r="BV75" i="1"/>
  <c r="BW75" i="1"/>
  <c r="BX75" i="1"/>
  <c r="BY75" i="1"/>
  <c r="BZ75" i="1"/>
  <c r="CA75" i="1"/>
  <c r="CB75" i="1"/>
  <c r="CC75" i="1"/>
  <c r="CD75" i="1"/>
  <c r="CE75" i="1"/>
  <c r="CF75" i="1"/>
  <c r="CG75" i="1"/>
  <c r="CH75" i="1"/>
  <c r="CI75" i="1"/>
  <c r="CJ75" i="1"/>
  <c r="CK75" i="1"/>
  <c r="CL75" i="1"/>
  <c r="CM75" i="1"/>
  <c r="BN76" i="1"/>
  <c r="BO76" i="1"/>
  <c r="BP76" i="1"/>
  <c r="BQ76" i="1"/>
  <c r="BR76" i="1"/>
  <c r="BS76" i="1"/>
  <c r="BT76" i="1"/>
  <c r="BU76" i="1"/>
  <c r="BV76" i="1"/>
  <c r="BW76" i="1"/>
  <c r="BX76" i="1"/>
  <c r="BY76" i="1"/>
  <c r="BZ76" i="1"/>
  <c r="CA76" i="1"/>
  <c r="CB76" i="1"/>
  <c r="CC76" i="1"/>
  <c r="CD76" i="1"/>
  <c r="CE76" i="1"/>
  <c r="CF76" i="1"/>
  <c r="CG76" i="1"/>
  <c r="CH76" i="1"/>
  <c r="CI76" i="1"/>
  <c r="CJ76" i="1"/>
  <c r="CK76" i="1"/>
  <c r="CL76" i="1"/>
  <c r="CM76" i="1"/>
  <c r="BN77" i="1"/>
  <c r="BO77" i="1"/>
  <c r="BP77" i="1"/>
  <c r="BQ77" i="1"/>
  <c r="BR77" i="1"/>
  <c r="BS77" i="1"/>
  <c r="BT77" i="1"/>
  <c r="BU77" i="1"/>
  <c r="BV77" i="1"/>
  <c r="BW77" i="1"/>
  <c r="BX77" i="1"/>
  <c r="BY77" i="1"/>
  <c r="BZ77" i="1"/>
  <c r="CA77" i="1"/>
  <c r="CB77" i="1"/>
  <c r="CC77" i="1"/>
  <c r="CD77" i="1"/>
  <c r="CE77" i="1"/>
  <c r="CF77" i="1"/>
  <c r="CG77" i="1"/>
  <c r="CH77" i="1"/>
  <c r="CI77" i="1"/>
  <c r="CJ77" i="1"/>
  <c r="CK77" i="1"/>
  <c r="CL77" i="1"/>
  <c r="CM77" i="1"/>
  <c r="BN78" i="1"/>
  <c r="BO78" i="1"/>
  <c r="BP78" i="1"/>
  <c r="BQ78" i="1"/>
  <c r="BR78" i="1"/>
  <c r="BS78" i="1"/>
  <c r="BT78" i="1"/>
  <c r="BU78" i="1"/>
  <c r="BV78" i="1"/>
  <c r="BW78" i="1"/>
  <c r="BX78" i="1"/>
  <c r="BY78" i="1"/>
  <c r="BZ78" i="1"/>
  <c r="CA78" i="1"/>
  <c r="CB78" i="1"/>
  <c r="CC78" i="1"/>
  <c r="CD78" i="1"/>
  <c r="CE78" i="1"/>
  <c r="CF78" i="1"/>
  <c r="CG78" i="1"/>
  <c r="CH78" i="1"/>
  <c r="CI78" i="1"/>
  <c r="CJ78" i="1"/>
  <c r="CK78" i="1"/>
  <c r="CL78" i="1"/>
  <c r="CM78" i="1"/>
  <c r="BN79" i="1"/>
  <c r="BO79" i="1"/>
  <c r="BP79" i="1"/>
  <c r="BQ79" i="1"/>
  <c r="BR79" i="1"/>
  <c r="BS79" i="1"/>
  <c r="BT79" i="1"/>
  <c r="BU79" i="1"/>
  <c r="BV79" i="1"/>
  <c r="BW79" i="1"/>
  <c r="BX79" i="1"/>
  <c r="BY79" i="1"/>
  <c r="BZ79" i="1"/>
  <c r="CA79" i="1"/>
  <c r="CB79" i="1"/>
  <c r="CC79" i="1"/>
  <c r="CD79" i="1"/>
  <c r="CE79" i="1"/>
  <c r="CF79" i="1"/>
  <c r="CG79" i="1"/>
  <c r="CH79" i="1"/>
  <c r="CI79" i="1"/>
  <c r="CJ79" i="1"/>
  <c r="CK79" i="1"/>
  <c r="CL79" i="1"/>
  <c r="CM79" i="1"/>
  <c r="BN80" i="1"/>
  <c r="BO80" i="1"/>
  <c r="BP80" i="1"/>
  <c r="BQ80" i="1"/>
  <c r="BR80" i="1"/>
  <c r="BS80" i="1"/>
  <c r="BT80" i="1"/>
  <c r="BU80" i="1"/>
  <c r="BV80" i="1"/>
  <c r="BW80" i="1"/>
  <c r="BX80" i="1"/>
  <c r="BY80" i="1"/>
  <c r="BZ80" i="1"/>
  <c r="CA80" i="1"/>
  <c r="CB80" i="1"/>
  <c r="CC80" i="1"/>
  <c r="CD80" i="1"/>
  <c r="CE80" i="1"/>
  <c r="CF80" i="1"/>
  <c r="CG80" i="1"/>
  <c r="CH80" i="1"/>
  <c r="CI80" i="1"/>
  <c r="CJ80" i="1"/>
  <c r="CK80" i="1"/>
  <c r="CL80" i="1"/>
  <c r="CM80" i="1"/>
  <c r="BN81" i="1"/>
  <c r="BO81" i="1"/>
  <c r="BP81" i="1"/>
  <c r="BQ81" i="1"/>
  <c r="BR81" i="1"/>
  <c r="BS81" i="1"/>
  <c r="BT81" i="1"/>
  <c r="BU81" i="1"/>
  <c r="BV81" i="1"/>
  <c r="BW81" i="1"/>
  <c r="BX81" i="1"/>
  <c r="BY81" i="1"/>
  <c r="BZ81" i="1"/>
  <c r="CA81" i="1"/>
  <c r="CB81" i="1"/>
  <c r="CC81" i="1"/>
  <c r="CD81" i="1"/>
  <c r="CE81" i="1"/>
  <c r="CF81" i="1"/>
  <c r="CG81" i="1"/>
  <c r="CH81" i="1"/>
  <c r="CI81" i="1"/>
  <c r="CJ81" i="1"/>
  <c r="CK81" i="1"/>
  <c r="CL81" i="1"/>
  <c r="CM81" i="1"/>
  <c r="BN82" i="1"/>
  <c r="BO82" i="1"/>
  <c r="BP82" i="1"/>
  <c r="BQ82" i="1"/>
  <c r="BR82" i="1"/>
  <c r="BS82" i="1"/>
  <c r="BT82" i="1"/>
  <c r="BU82" i="1"/>
  <c r="BV82" i="1"/>
  <c r="BW82" i="1"/>
  <c r="BX82" i="1"/>
  <c r="BY82" i="1"/>
  <c r="BZ82" i="1"/>
  <c r="CA82" i="1"/>
  <c r="CB82" i="1"/>
  <c r="CC82" i="1"/>
  <c r="CD82" i="1"/>
  <c r="CE82" i="1"/>
  <c r="CF82" i="1"/>
  <c r="CG82" i="1"/>
  <c r="CH82" i="1"/>
  <c r="CI82" i="1"/>
  <c r="CJ82" i="1"/>
  <c r="CK82" i="1"/>
  <c r="CL82" i="1"/>
  <c r="CM82" i="1"/>
  <c r="BN83" i="1"/>
  <c r="BO83" i="1"/>
  <c r="BP83" i="1"/>
  <c r="BQ83" i="1"/>
  <c r="BR83" i="1"/>
  <c r="BS83" i="1"/>
  <c r="BT83" i="1"/>
  <c r="BU83" i="1"/>
  <c r="BV83" i="1"/>
  <c r="BW83" i="1"/>
  <c r="BX83" i="1"/>
  <c r="BY83" i="1"/>
  <c r="BZ83" i="1"/>
  <c r="CA83" i="1"/>
  <c r="CB83" i="1"/>
  <c r="CC83" i="1"/>
  <c r="CD83" i="1"/>
  <c r="CE83" i="1"/>
  <c r="CF83" i="1"/>
  <c r="CG83" i="1"/>
  <c r="CH83" i="1"/>
  <c r="CI83" i="1"/>
  <c r="CJ83" i="1"/>
  <c r="CK83" i="1"/>
  <c r="CL83" i="1"/>
  <c r="CM83" i="1"/>
  <c r="BN84" i="1"/>
  <c r="BO84" i="1"/>
  <c r="BP84" i="1"/>
  <c r="BQ84" i="1"/>
  <c r="BR84" i="1"/>
  <c r="BS84" i="1"/>
  <c r="BT84" i="1"/>
  <c r="BU84" i="1"/>
  <c r="BV84" i="1"/>
  <c r="BW84" i="1"/>
  <c r="BX84" i="1"/>
  <c r="BY84" i="1"/>
  <c r="BZ84" i="1"/>
  <c r="CA84" i="1"/>
  <c r="CB84" i="1"/>
  <c r="CC84" i="1"/>
  <c r="CD84" i="1"/>
  <c r="CE84" i="1"/>
  <c r="CF84" i="1"/>
  <c r="CG84" i="1"/>
  <c r="CH84" i="1"/>
  <c r="CI84" i="1"/>
  <c r="CJ84" i="1"/>
  <c r="CK84" i="1"/>
  <c r="CL84" i="1"/>
  <c r="CM84" i="1"/>
  <c r="BN85" i="1"/>
  <c r="BO85" i="1"/>
  <c r="BP85" i="1"/>
  <c r="BQ85" i="1"/>
  <c r="BR85" i="1"/>
  <c r="BS85" i="1"/>
  <c r="BT85" i="1"/>
  <c r="BU85" i="1"/>
  <c r="BV85" i="1"/>
  <c r="BW85" i="1"/>
  <c r="BX85" i="1"/>
  <c r="BY85" i="1"/>
  <c r="BZ85" i="1"/>
  <c r="CA85" i="1"/>
  <c r="CB85" i="1"/>
  <c r="CC85" i="1"/>
  <c r="CD85" i="1"/>
  <c r="CE85" i="1"/>
  <c r="CF85" i="1"/>
  <c r="CG85" i="1"/>
  <c r="CH85" i="1"/>
  <c r="CI85" i="1"/>
  <c r="CJ85" i="1"/>
  <c r="CK85" i="1"/>
  <c r="CL85" i="1"/>
  <c r="CM85" i="1"/>
  <c r="BN86" i="1"/>
  <c r="BO86" i="1"/>
  <c r="BP86" i="1"/>
  <c r="BQ86" i="1"/>
  <c r="BR86" i="1"/>
  <c r="BS86" i="1"/>
  <c r="BT86" i="1"/>
  <c r="BU86" i="1"/>
  <c r="BV86" i="1"/>
  <c r="BW86" i="1"/>
  <c r="BX86" i="1"/>
  <c r="BY86" i="1"/>
  <c r="BZ86" i="1"/>
  <c r="CA86" i="1"/>
  <c r="CB86" i="1"/>
  <c r="CC86" i="1"/>
  <c r="CD86" i="1"/>
  <c r="CE86" i="1"/>
  <c r="CF86" i="1"/>
  <c r="CG86" i="1"/>
  <c r="CH86" i="1"/>
  <c r="CI86" i="1"/>
  <c r="CJ86" i="1"/>
  <c r="CK86" i="1"/>
  <c r="CL86" i="1"/>
  <c r="CM86" i="1"/>
  <c r="BN87" i="1"/>
  <c r="BO87" i="1"/>
  <c r="BP87" i="1"/>
  <c r="BQ87" i="1"/>
  <c r="BR87" i="1"/>
  <c r="BS87" i="1"/>
  <c r="BT87" i="1"/>
  <c r="BU87" i="1"/>
  <c r="BV87" i="1"/>
  <c r="BW87" i="1"/>
  <c r="BX87" i="1"/>
  <c r="BY87" i="1"/>
  <c r="BZ87" i="1"/>
  <c r="CA87" i="1"/>
  <c r="CB87" i="1"/>
  <c r="CC87" i="1"/>
  <c r="CD87" i="1"/>
  <c r="CE87" i="1"/>
  <c r="CF87" i="1"/>
  <c r="CG87" i="1"/>
  <c r="CH87" i="1"/>
  <c r="CI87" i="1"/>
  <c r="CJ87" i="1"/>
  <c r="CK87" i="1"/>
  <c r="CL87" i="1"/>
  <c r="CM87" i="1"/>
  <c r="BN88" i="1"/>
  <c r="BO88" i="1"/>
  <c r="BP88" i="1"/>
  <c r="BQ88" i="1"/>
  <c r="BR88" i="1"/>
  <c r="BS88" i="1"/>
  <c r="BT88" i="1"/>
  <c r="BU88" i="1"/>
  <c r="BV88" i="1"/>
  <c r="BW88" i="1"/>
  <c r="BX88" i="1"/>
  <c r="BY88" i="1"/>
  <c r="BZ88" i="1"/>
  <c r="CA88" i="1"/>
  <c r="CB88" i="1"/>
  <c r="CC88" i="1"/>
  <c r="CD88" i="1"/>
  <c r="CE88" i="1"/>
  <c r="CF88" i="1"/>
  <c r="CG88" i="1"/>
  <c r="CH88" i="1"/>
  <c r="CI88" i="1"/>
  <c r="CJ88" i="1"/>
  <c r="CK88" i="1"/>
  <c r="CL88" i="1"/>
  <c r="CM88" i="1"/>
  <c r="BN89" i="1"/>
  <c r="BO89" i="1"/>
  <c r="BP89" i="1"/>
  <c r="BQ89" i="1"/>
  <c r="BR89" i="1"/>
  <c r="BS89" i="1"/>
  <c r="BT89" i="1"/>
  <c r="BU89" i="1"/>
  <c r="BV89" i="1"/>
  <c r="BW89" i="1"/>
  <c r="BX89" i="1"/>
  <c r="BY89" i="1"/>
  <c r="BZ89" i="1"/>
  <c r="CA89" i="1"/>
  <c r="CB89" i="1"/>
  <c r="CC89" i="1"/>
  <c r="CD89" i="1"/>
  <c r="CE89" i="1"/>
  <c r="CF89" i="1"/>
  <c r="CG89" i="1"/>
  <c r="CH89" i="1"/>
  <c r="CI89" i="1"/>
  <c r="CJ89" i="1"/>
  <c r="CK89" i="1"/>
  <c r="CL89" i="1"/>
  <c r="CM89" i="1"/>
  <c r="BN90" i="1"/>
  <c r="BO90" i="1"/>
  <c r="BP90" i="1"/>
  <c r="BQ90" i="1"/>
  <c r="BR90" i="1"/>
  <c r="BS90" i="1"/>
  <c r="BT90" i="1"/>
  <c r="BU90" i="1"/>
  <c r="BV90" i="1"/>
  <c r="BW90" i="1"/>
  <c r="BX90" i="1"/>
  <c r="BY90" i="1"/>
  <c r="BZ90" i="1"/>
  <c r="CA90" i="1"/>
  <c r="CB90" i="1"/>
  <c r="CC90" i="1"/>
  <c r="CD90" i="1"/>
  <c r="CE90" i="1"/>
  <c r="CF90" i="1"/>
  <c r="CG90" i="1"/>
  <c r="CH90" i="1"/>
  <c r="CI90" i="1"/>
  <c r="CJ90" i="1"/>
  <c r="CK90" i="1"/>
  <c r="CL90" i="1"/>
  <c r="CM90" i="1"/>
  <c r="BN91" i="1"/>
  <c r="BO91" i="1"/>
  <c r="BP91" i="1"/>
  <c r="BQ91" i="1"/>
  <c r="BR91" i="1"/>
  <c r="BS91" i="1"/>
  <c r="BT91" i="1"/>
  <c r="BU91" i="1"/>
  <c r="BV91" i="1"/>
  <c r="BW91" i="1"/>
  <c r="BX91" i="1"/>
  <c r="BY91" i="1"/>
  <c r="BZ91" i="1"/>
  <c r="CA91" i="1"/>
  <c r="CB91" i="1"/>
  <c r="CC91" i="1"/>
  <c r="CD91" i="1"/>
  <c r="CE91" i="1"/>
  <c r="CF91" i="1"/>
  <c r="CG91" i="1"/>
  <c r="CH91" i="1"/>
  <c r="CI91" i="1"/>
  <c r="CJ91" i="1"/>
  <c r="CK91" i="1"/>
  <c r="CL91" i="1"/>
  <c r="CM91" i="1"/>
  <c r="BN92" i="1"/>
  <c r="BO92" i="1"/>
  <c r="BP92" i="1"/>
  <c r="BQ92" i="1"/>
  <c r="BR92" i="1"/>
  <c r="BS92" i="1"/>
  <c r="BT92" i="1"/>
  <c r="BU92" i="1"/>
  <c r="BV92" i="1"/>
  <c r="BW92" i="1"/>
  <c r="BX92" i="1"/>
  <c r="BY92" i="1"/>
  <c r="BZ92" i="1"/>
  <c r="CA92" i="1"/>
  <c r="CB92" i="1"/>
  <c r="CC92" i="1"/>
  <c r="CD92" i="1"/>
  <c r="CE92" i="1"/>
  <c r="CF92" i="1"/>
  <c r="CG92" i="1"/>
  <c r="CH92" i="1"/>
  <c r="CI92" i="1"/>
  <c r="CJ92" i="1"/>
  <c r="CK92" i="1"/>
  <c r="CL92" i="1"/>
  <c r="CM92" i="1"/>
  <c r="BN93" i="1"/>
  <c r="BO93" i="1"/>
  <c r="BP93" i="1"/>
  <c r="BQ93" i="1"/>
  <c r="BR93" i="1"/>
  <c r="BS93" i="1"/>
  <c r="BT93" i="1"/>
  <c r="BU93" i="1"/>
  <c r="BV93" i="1"/>
  <c r="BW93" i="1"/>
  <c r="BX93" i="1"/>
  <c r="BY93" i="1"/>
  <c r="BZ93" i="1"/>
  <c r="CA93" i="1"/>
  <c r="CB93" i="1"/>
  <c r="CC93" i="1"/>
  <c r="CD93" i="1"/>
  <c r="CE93" i="1"/>
  <c r="CF93" i="1"/>
  <c r="CG93" i="1"/>
  <c r="CH93" i="1"/>
  <c r="CI93" i="1"/>
  <c r="CJ93" i="1"/>
  <c r="CK93" i="1"/>
  <c r="CL93" i="1"/>
  <c r="CM93" i="1"/>
  <c r="BN94" i="1"/>
  <c r="BO94" i="1"/>
  <c r="BP94" i="1"/>
  <c r="BQ94" i="1"/>
  <c r="BR94" i="1"/>
  <c r="BS94" i="1"/>
  <c r="BT94" i="1"/>
  <c r="BU94" i="1"/>
  <c r="BV94" i="1"/>
  <c r="BW94" i="1"/>
  <c r="BX94" i="1"/>
  <c r="BY94" i="1"/>
  <c r="BZ94" i="1"/>
  <c r="CA94" i="1"/>
  <c r="CB94" i="1"/>
  <c r="CC94" i="1"/>
  <c r="CD94" i="1"/>
  <c r="CE94" i="1"/>
  <c r="CF94" i="1"/>
  <c r="CG94" i="1"/>
  <c r="CH94" i="1"/>
  <c r="CI94" i="1"/>
  <c r="CJ94" i="1"/>
  <c r="CK94" i="1"/>
  <c r="CL94" i="1"/>
  <c r="CM94" i="1"/>
  <c r="BN95" i="1"/>
  <c r="BO95" i="1"/>
  <c r="BP95" i="1"/>
  <c r="BQ95" i="1"/>
  <c r="BR95" i="1"/>
  <c r="BS95" i="1"/>
  <c r="BT95" i="1"/>
  <c r="BU95" i="1"/>
  <c r="BV95" i="1"/>
  <c r="BW95" i="1"/>
  <c r="BX95" i="1"/>
  <c r="BY95" i="1"/>
  <c r="BZ95" i="1"/>
  <c r="CA95" i="1"/>
  <c r="CB95" i="1"/>
  <c r="CC95" i="1"/>
  <c r="CD95" i="1"/>
  <c r="CE95" i="1"/>
  <c r="CF95" i="1"/>
  <c r="CG95" i="1"/>
  <c r="CH95" i="1"/>
  <c r="CI95" i="1"/>
  <c r="CJ95" i="1"/>
  <c r="CK95" i="1"/>
  <c r="CL95" i="1"/>
  <c r="CM95" i="1"/>
  <c r="BN96" i="1"/>
  <c r="BO96" i="1"/>
  <c r="BP96" i="1"/>
  <c r="BQ96" i="1"/>
  <c r="BR96" i="1"/>
  <c r="BS96" i="1"/>
  <c r="BT96" i="1"/>
  <c r="BU96" i="1"/>
  <c r="BV96" i="1"/>
  <c r="BW96" i="1"/>
  <c r="BX96" i="1"/>
  <c r="BY96" i="1"/>
  <c r="BZ96" i="1"/>
  <c r="CA96" i="1"/>
  <c r="CB96" i="1"/>
  <c r="CC96" i="1"/>
  <c r="CD96" i="1"/>
  <c r="CE96" i="1"/>
  <c r="CF96" i="1"/>
  <c r="CG96" i="1"/>
  <c r="CH96" i="1"/>
  <c r="CI96" i="1"/>
  <c r="CJ96" i="1"/>
  <c r="CK96" i="1"/>
  <c r="CL96" i="1"/>
  <c r="CM96" i="1"/>
  <c r="BN97" i="1"/>
  <c r="BO97" i="1"/>
  <c r="BP97" i="1"/>
  <c r="BQ97" i="1"/>
  <c r="BR97" i="1"/>
  <c r="BS97" i="1"/>
  <c r="BT97" i="1"/>
  <c r="BU97" i="1"/>
  <c r="BV97" i="1"/>
  <c r="BW97" i="1"/>
  <c r="BX97" i="1"/>
  <c r="BY97" i="1"/>
  <c r="BZ97" i="1"/>
  <c r="CA97" i="1"/>
  <c r="CB97" i="1"/>
  <c r="CC97" i="1"/>
  <c r="CD97" i="1"/>
  <c r="CE97" i="1"/>
  <c r="CF97" i="1"/>
  <c r="CG97" i="1"/>
  <c r="CH97" i="1"/>
  <c r="CI97" i="1"/>
  <c r="CJ97" i="1"/>
  <c r="CK97" i="1"/>
  <c r="CL97" i="1"/>
  <c r="CM97" i="1"/>
  <c r="BN98" i="1"/>
  <c r="BO98" i="1"/>
  <c r="BP98" i="1"/>
  <c r="BQ98" i="1"/>
  <c r="BR98" i="1"/>
  <c r="BS98" i="1"/>
  <c r="BT98" i="1"/>
  <c r="BU98" i="1"/>
  <c r="BV98" i="1"/>
  <c r="BW98" i="1"/>
  <c r="BX98" i="1"/>
  <c r="BY98" i="1"/>
  <c r="BZ98" i="1"/>
  <c r="CA98" i="1"/>
  <c r="CB98" i="1"/>
  <c r="CC98" i="1"/>
  <c r="CD98" i="1"/>
  <c r="CE98" i="1"/>
  <c r="CF98" i="1"/>
  <c r="CG98" i="1"/>
  <c r="CH98" i="1"/>
  <c r="CI98" i="1"/>
  <c r="CJ98" i="1"/>
  <c r="CK98" i="1"/>
  <c r="CL98" i="1"/>
  <c r="CM98" i="1"/>
  <c r="BN99" i="1"/>
  <c r="BO99" i="1"/>
  <c r="BP99" i="1"/>
  <c r="BQ99" i="1"/>
  <c r="BR99" i="1"/>
  <c r="BS99" i="1"/>
  <c r="BT99" i="1"/>
  <c r="BU99" i="1"/>
  <c r="BV99" i="1"/>
  <c r="BW99" i="1"/>
  <c r="BX99" i="1"/>
  <c r="BY99" i="1"/>
  <c r="BZ99" i="1"/>
  <c r="CA99" i="1"/>
  <c r="CB99" i="1"/>
  <c r="CC99" i="1"/>
  <c r="CD99" i="1"/>
  <c r="CE99" i="1"/>
  <c r="CF99" i="1"/>
  <c r="CG99" i="1"/>
  <c r="CH99" i="1"/>
  <c r="CI99" i="1"/>
  <c r="CJ99" i="1"/>
  <c r="CK99" i="1"/>
  <c r="CL99" i="1"/>
  <c r="CM99" i="1"/>
  <c r="BN100" i="1"/>
  <c r="BO100" i="1"/>
  <c r="BP100" i="1"/>
  <c r="BQ100" i="1"/>
  <c r="BR100" i="1"/>
  <c r="BS100" i="1"/>
  <c r="BT100" i="1"/>
  <c r="BU100" i="1"/>
  <c r="BV100" i="1"/>
  <c r="BW100" i="1"/>
  <c r="BX100" i="1"/>
  <c r="BY100" i="1"/>
  <c r="BZ100" i="1"/>
  <c r="CA100" i="1"/>
  <c r="CB100" i="1"/>
  <c r="CC100" i="1"/>
  <c r="CD100" i="1"/>
  <c r="CE100" i="1"/>
  <c r="CF100" i="1"/>
  <c r="CG100" i="1"/>
  <c r="CH100" i="1"/>
  <c r="CI100" i="1"/>
  <c r="CJ100" i="1"/>
  <c r="CK100" i="1"/>
  <c r="CL100" i="1"/>
  <c r="CM100" i="1"/>
  <c r="BN101" i="1"/>
  <c r="BO101" i="1"/>
  <c r="BP101" i="1"/>
  <c r="BQ101" i="1"/>
  <c r="BR101" i="1"/>
  <c r="BS101" i="1"/>
  <c r="BT101" i="1"/>
  <c r="BU101" i="1"/>
  <c r="BV101" i="1"/>
  <c r="BW101" i="1"/>
  <c r="BX101" i="1"/>
  <c r="BY101" i="1"/>
  <c r="BZ101" i="1"/>
  <c r="CA101" i="1"/>
  <c r="CB101" i="1"/>
  <c r="CC101" i="1"/>
  <c r="CD101" i="1"/>
  <c r="CE101" i="1"/>
  <c r="CF101" i="1"/>
  <c r="CG101" i="1"/>
  <c r="CH101" i="1"/>
  <c r="CI101" i="1"/>
  <c r="CJ101" i="1"/>
  <c r="CK101" i="1"/>
  <c r="CL101" i="1"/>
  <c r="CM101" i="1"/>
  <c r="BN102" i="1"/>
  <c r="BO102" i="1"/>
  <c r="BP102" i="1"/>
  <c r="BQ102" i="1"/>
  <c r="BR102" i="1"/>
  <c r="BS102" i="1"/>
  <c r="BT102" i="1"/>
  <c r="BU102" i="1"/>
  <c r="BV102" i="1"/>
  <c r="BW102" i="1"/>
  <c r="BX102" i="1"/>
  <c r="BY102" i="1"/>
  <c r="BZ102" i="1"/>
  <c r="CA102" i="1"/>
  <c r="CB102" i="1"/>
  <c r="CC102" i="1"/>
  <c r="CD102" i="1"/>
  <c r="CE102" i="1"/>
  <c r="CF102" i="1"/>
  <c r="CG102" i="1"/>
  <c r="CH102" i="1"/>
  <c r="CI102" i="1"/>
  <c r="CJ102" i="1"/>
  <c r="CK102" i="1"/>
  <c r="CL102" i="1"/>
  <c r="CM102" i="1"/>
  <c r="BN103" i="1"/>
  <c r="BO103" i="1"/>
  <c r="BP103" i="1"/>
  <c r="BQ103" i="1"/>
  <c r="BR103" i="1"/>
  <c r="BS103" i="1"/>
  <c r="BT103" i="1"/>
  <c r="BU103" i="1"/>
  <c r="BV103" i="1"/>
  <c r="BW103" i="1"/>
  <c r="BX103" i="1"/>
  <c r="BY103" i="1"/>
  <c r="BZ103" i="1"/>
  <c r="CA103" i="1"/>
  <c r="CB103" i="1"/>
  <c r="CC103" i="1"/>
  <c r="CD103" i="1"/>
  <c r="CE103" i="1"/>
  <c r="CF103" i="1"/>
  <c r="CG103" i="1"/>
  <c r="CH103" i="1"/>
  <c r="CI103" i="1"/>
  <c r="CJ103" i="1"/>
  <c r="CK103" i="1"/>
  <c r="CL103" i="1"/>
  <c r="CM103" i="1"/>
  <c r="BN104" i="1"/>
  <c r="BO104" i="1"/>
  <c r="BP104" i="1"/>
  <c r="BQ104" i="1"/>
  <c r="BR104" i="1"/>
  <c r="BS104" i="1"/>
  <c r="BT104" i="1"/>
  <c r="BU104" i="1"/>
  <c r="BV104" i="1"/>
  <c r="BW104" i="1"/>
  <c r="BX104" i="1"/>
  <c r="BY104" i="1"/>
  <c r="BZ104" i="1"/>
  <c r="CA104" i="1"/>
  <c r="CB104" i="1"/>
  <c r="CC104" i="1"/>
  <c r="CD104" i="1"/>
  <c r="CE104" i="1"/>
  <c r="CF104" i="1"/>
  <c r="CG104" i="1"/>
  <c r="CH104" i="1"/>
  <c r="CI104" i="1"/>
  <c r="CJ104" i="1"/>
  <c r="CK104" i="1"/>
  <c r="CL104" i="1"/>
  <c r="CM104" i="1"/>
  <c r="BN105" i="1"/>
  <c r="BO105" i="1"/>
  <c r="BP105" i="1"/>
  <c r="BQ105" i="1"/>
  <c r="BR105" i="1"/>
  <c r="BS105" i="1"/>
  <c r="BT105" i="1"/>
  <c r="BU105" i="1"/>
  <c r="BV105" i="1"/>
  <c r="BW105" i="1"/>
  <c r="BX105" i="1"/>
  <c r="BY105" i="1"/>
  <c r="BZ105" i="1"/>
  <c r="CA105" i="1"/>
  <c r="CB105" i="1"/>
  <c r="CC105" i="1"/>
  <c r="CD105" i="1"/>
  <c r="CE105" i="1"/>
  <c r="CF105" i="1"/>
  <c r="CG105" i="1"/>
  <c r="CH105" i="1"/>
  <c r="CI105" i="1"/>
  <c r="CJ105" i="1"/>
  <c r="CK105" i="1"/>
  <c r="CL105" i="1"/>
  <c r="CM105" i="1"/>
  <c r="BN106" i="1"/>
  <c r="BO106" i="1"/>
  <c r="BP106" i="1"/>
  <c r="BQ106" i="1"/>
  <c r="BR106" i="1"/>
  <c r="BS106" i="1"/>
  <c r="BT106" i="1"/>
  <c r="BU106" i="1"/>
  <c r="BV106" i="1"/>
  <c r="BW106" i="1"/>
  <c r="BX106" i="1"/>
  <c r="BY106" i="1"/>
  <c r="BZ106" i="1"/>
  <c r="CA106" i="1"/>
  <c r="CB106" i="1"/>
  <c r="CC106" i="1"/>
  <c r="CD106" i="1"/>
  <c r="CE106" i="1"/>
  <c r="CF106" i="1"/>
  <c r="CG106" i="1"/>
  <c r="CH106" i="1"/>
  <c r="CI106" i="1"/>
  <c r="CJ106" i="1"/>
  <c r="CK106" i="1"/>
  <c r="CL106" i="1"/>
  <c r="CM106" i="1"/>
  <c r="BM5" i="1"/>
  <c r="BM6" i="1"/>
  <c r="BM8" i="1"/>
  <c r="BM9" i="1"/>
  <c r="BM10" i="1"/>
  <c r="BM12" i="1"/>
  <c r="BM13" i="1"/>
  <c r="BM14" i="1"/>
  <c r="BM16" i="1"/>
  <c r="BM17" i="1"/>
  <c r="BM20" i="1"/>
  <c r="BM21" i="1"/>
  <c r="BM24" i="1"/>
  <c r="BM25" i="1"/>
  <c r="BM28" i="1"/>
  <c r="BM29" i="1"/>
  <c r="BM30" i="1"/>
  <c r="BM32" i="1"/>
  <c r="BM33" i="1"/>
  <c r="BM35" i="1"/>
  <c r="BM36" i="1"/>
  <c r="BM37" i="1"/>
  <c r="BM38" i="1"/>
  <c r="BM39" i="1"/>
  <c r="BM40" i="1"/>
  <c r="BM41" i="1"/>
  <c r="BM42" i="1"/>
  <c r="BM43" i="1"/>
  <c r="BM44" i="1"/>
  <c r="BM45" i="1"/>
  <c r="BM46" i="1"/>
  <c r="BM47" i="1"/>
  <c r="BM48" i="1"/>
  <c r="BM49" i="1"/>
  <c r="BM50" i="1"/>
  <c r="BM51" i="1"/>
  <c r="BM52" i="1"/>
  <c r="BM53" i="1"/>
  <c r="BM54" i="1"/>
  <c r="BM55" i="1"/>
  <c r="BM56" i="1"/>
  <c r="BM57" i="1"/>
  <c r="BM58" i="1"/>
  <c r="BM59" i="1"/>
  <c r="BM60" i="1"/>
  <c r="BM61" i="1"/>
  <c r="BM62" i="1"/>
  <c r="BM63" i="1"/>
  <c r="BM64" i="1"/>
  <c r="BM65" i="1"/>
  <c r="BM66" i="1"/>
  <c r="BM67" i="1"/>
  <c r="BM68" i="1"/>
  <c r="BM69" i="1"/>
  <c r="BM70" i="1"/>
  <c r="BM71" i="1"/>
  <c r="BM72" i="1"/>
  <c r="BM73" i="1"/>
  <c r="BM74" i="1"/>
  <c r="BM75" i="1"/>
  <c r="BM76" i="1"/>
  <c r="BM77" i="1"/>
  <c r="BM78" i="1"/>
  <c r="BM79" i="1"/>
  <c r="BM80" i="1"/>
  <c r="BM81" i="1"/>
  <c r="BM82" i="1"/>
  <c r="BM83" i="1"/>
  <c r="BM84" i="1"/>
  <c r="BM85" i="1"/>
  <c r="BM86" i="1"/>
  <c r="BM87" i="1"/>
  <c r="BM88" i="1"/>
  <c r="BM89" i="1"/>
  <c r="BM90" i="1"/>
  <c r="BM91" i="1"/>
  <c r="BM92" i="1"/>
  <c r="BM93" i="1"/>
  <c r="BM94" i="1"/>
  <c r="BM95" i="1"/>
  <c r="BM96" i="1"/>
  <c r="BM97" i="1"/>
  <c r="BM98" i="1"/>
  <c r="BM99" i="1"/>
  <c r="BM100" i="1"/>
  <c r="BM101" i="1"/>
  <c r="BM102" i="1"/>
  <c r="BM103" i="1"/>
  <c r="BM104" i="1"/>
  <c r="BM105" i="1"/>
  <c r="BM106" i="1"/>
  <c r="BL37" i="1"/>
  <c r="BL38" i="1"/>
  <c r="BL39" i="1"/>
  <c r="BL40" i="1"/>
  <c r="BL41" i="1"/>
  <c r="BL42" i="1"/>
  <c r="BL43" i="1"/>
  <c r="BL44" i="1"/>
  <c r="BL45" i="1"/>
  <c r="BL46" i="1"/>
  <c r="BL47" i="1"/>
  <c r="BL48" i="1"/>
  <c r="BL49" i="1"/>
  <c r="BL50" i="1"/>
  <c r="BL51" i="1"/>
  <c r="BL52" i="1"/>
  <c r="BL53" i="1"/>
  <c r="BL54" i="1"/>
  <c r="BL55" i="1"/>
  <c r="BL56" i="1"/>
  <c r="BL57" i="1"/>
  <c r="BL58" i="1"/>
  <c r="BL59" i="1"/>
  <c r="BL60" i="1"/>
  <c r="BL61" i="1"/>
  <c r="BL62" i="1"/>
  <c r="BL63" i="1"/>
  <c r="BL64" i="1"/>
  <c r="BL65" i="1"/>
  <c r="BL66" i="1"/>
  <c r="BL67" i="1"/>
  <c r="BL68" i="1"/>
  <c r="BL69" i="1"/>
  <c r="BL70" i="1"/>
  <c r="BL71" i="1"/>
  <c r="BL72" i="1"/>
  <c r="BL73" i="1"/>
  <c r="BL74" i="1"/>
  <c r="BL75" i="1"/>
  <c r="BL76" i="1"/>
  <c r="BL77" i="1"/>
  <c r="BL78" i="1"/>
  <c r="BL79" i="1"/>
  <c r="BL80" i="1"/>
  <c r="BL81" i="1"/>
  <c r="BL82" i="1"/>
  <c r="BL83" i="1"/>
  <c r="BL84" i="1"/>
  <c r="BL85" i="1"/>
  <c r="BL86" i="1"/>
  <c r="BL87" i="1"/>
  <c r="BL88" i="1"/>
  <c r="BL89" i="1"/>
  <c r="BL90" i="1"/>
  <c r="BL91" i="1"/>
  <c r="BL92" i="1"/>
  <c r="BL93" i="1"/>
  <c r="BL94" i="1"/>
  <c r="BL95" i="1"/>
  <c r="BL96" i="1"/>
  <c r="BL97" i="1"/>
  <c r="BL98" i="1"/>
  <c r="BL99" i="1"/>
  <c r="BL100" i="1"/>
  <c r="BL101" i="1"/>
  <c r="BL102" i="1"/>
  <c r="BL103" i="1"/>
  <c r="BL104" i="1"/>
  <c r="BL105" i="1"/>
  <c r="BL106" i="1"/>
  <c r="BL36" i="1"/>
  <c r="S6" i="4" l="1"/>
  <c r="BL5" i="1"/>
  <c r="BL6" i="1"/>
  <c r="BL7" i="1"/>
  <c r="BL8" i="1"/>
  <c r="BL9" i="1"/>
  <c r="BL10" i="1"/>
  <c r="BL11" i="1"/>
  <c r="BL12" i="1"/>
  <c r="BL13" i="1"/>
  <c r="BL14" i="1"/>
  <c r="BL15" i="1"/>
  <c r="BL16" i="1"/>
  <c r="BL17" i="1"/>
  <c r="BL18" i="1"/>
  <c r="BL19" i="1"/>
  <c r="BL20" i="1"/>
  <c r="BL21" i="1"/>
  <c r="BL22" i="1"/>
  <c r="BL23" i="1"/>
  <c r="BL24" i="1"/>
  <c r="BL25" i="1"/>
  <c r="BL26" i="1"/>
  <c r="BL27" i="1"/>
  <c r="BL28" i="1"/>
  <c r="BL29" i="1"/>
  <c r="BL30" i="1"/>
  <c r="BL31" i="1"/>
  <c r="BL32" i="1"/>
  <c r="BL33" i="1"/>
  <c r="BL34" i="1"/>
  <c r="BL35" i="1"/>
  <c r="BP4" i="1"/>
  <c r="BQ4" i="1"/>
  <c r="BR4" i="1"/>
  <c r="BS4" i="1"/>
  <c r="BT4" i="1"/>
  <c r="BU4" i="1"/>
  <c r="BV4" i="1"/>
  <c r="BW4" i="1"/>
  <c r="BX4" i="1"/>
  <c r="BY4" i="1"/>
  <c r="BZ4" i="1"/>
  <c r="CA4" i="1"/>
  <c r="CB4" i="1"/>
  <c r="CC4" i="1"/>
  <c r="CD4" i="1"/>
  <c r="CE4" i="1"/>
  <c r="CF4" i="1"/>
  <c r="CG4" i="1"/>
  <c r="CH4" i="1"/>
  <c r="CI4" i="1"/>
  <c r="CJ4" i="1"/>
  <c r="CK4" i="1"/>
  <c r="CL4" i="1"/>
  <c r="CM4" i="1"/>
  <c r="CN4" i="1"/>
  <c r="CO4" i="1"/>
  <c r="CP4" i="1"/>
  <c r="CQ4" i="1"/>
  <c r="BO4" i="1"/>
  <c r="BN4" i="1"/>
  <c r="BM4" i="1"/>
  <c r="BL4" i="1"/>
  <c r="Q8" i="3" l="1"/>
  <c r="O7" i="3"/>
  <c r="M5" i="6"/>
  <c r="I2" i="7"/>
  <c r="N8" i="4"/>
  <c r="AN27" i="1" l="1"/>
  <c r="AN26" i="1" l="1"/>
  <c r="AN25" i="1"/>
  <c r="Y15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C2" authorId="0" shapeId="0" xr:uid="{00000000-0006-0000-0200-000001000000}">
      <text>
        <r>
          <rPr>
            <b/>
            <sz val="9"/>
            <color indexed="81"/>
            <rFont val="Tahoma"/>
            <family val="2"/>
            <charset val="204"/>
          </rPr>
          <t>из них около половины относятся к ГорУО г. Барановичи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C2" authorId="0" shapeId="0" xr:uid="{00000000-0006-0000-0500-000001000000}">
      <text>
        <r>
          <rPr>
            <b/>
            <sz val="9"/>
            <color indexed="81"/>
            <rFont val="Tahoma"/>
            <charset val="1"/>
          </rPr>
          <t xml:space="preserve">Незаполненность показателя не позволяет оценить корректность заполнения закладки №9. 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<sst xmlns="http://schemas.openxmlformats.org/spreadsheetml/2006/main" count="605" uniqueCount="208">
  <si>
    <t>Отчетный квартал</t>
  </si>
  <si>
    <t>Ошибок, всего</t>
  </si>
  <si>
    <t>В % к числу  ЛКР</t>
  </si>
  <si>
    <t>№1</t>
  </si>
  <si>
    <t>№2</t>
  </si>
  <si>
    <t>№3</t>
  </si>
  <si>
    <t>№4</t>
  </si>
  <si>
    <t>№5</t>
  </si>
  <si>
    <t>№6</t>
  </si>
  <si>
    <t>№7</t>
  </si>
  <si>
    <t>№8</t>
  </si>
  <si>
    <t>№9</t>
  </si>
  <si>
    <t>№10</t>
  </si>
  <si>
    <t>Проверено ЛКР</t>
  </si>
  <si>
    <t>Ошибки (состоят)</t>
  </si>
  <si>
    <t>Ошибки (всего)</t>
  </si>
  <si>
    <t>Таблица:</t>
  </si>
  <si>
    <t>Полнота (состоят)</t>
  </si>
  <si>
    <t>Полнота (всего)</t>
  </si>
  <si>
    <t>Закладка:</t>
  </si>
  <si>
    <t>ПС</t>
  </si>
  <si>
    <t>ПВ</t>
  </si>
  <si>
    <t>ОС</t>
  </si>
  <si>
    <t>ОВ</t>
  </si>
  <si>
    <t>ПС2</t>
  </si>
  <si>
    <t>ПВ3</t>
  </si>
  <si>
    <t>ОС4</t>
  </si>
  <si>
    <t>ОВ5</t>
  </si>
  <si>
    <t>ПС6</t>
  </si>
  <si>
    <t>ПВ7</t>
  </si>
  <si>
    <t>ОС8</t>
  </si>
  <si>
    <t>ОВ9</t>
  </si>
  <si>
    <t>ПС10</t>
  </si>
  <si>
    <t>ПВ11</t>
  </si>
  <si>
    <t>ОС12</t>
  </si>
  <si>
    <t>ОВ13</t>
  </si>
  <si>
    <t>ПС14</t>
  </si>
  <si>
    <t>ПВ15</t>
  </si>
  <si>
    <t>ОС16</t>
  </si>
  <si>
    <t>ОВ17</t>
  </si>
  <si>
    <t>ПС18</t>
  </si>
  <si>
    <t>ПВ19</t>
  </si>
  <si>
    <t>ОС20</t>
  </si>
  <si>
    <t>ОВ21</t>
  </si>
  <si>
    <t>ПС22</t>
  </si>
  <si>
    <t>ПВ23</t>
  </si>
  <si>
    <t>ОС24</t>
  </si>
  <si>
    <t>ОВ25</t>
  </si>
  <si>
    <t>ПС26</t>
  </si>
  <si>
    <t>ПВ27</t>
  </si>
  <si>
    <t>ОС28</t>
  </si>
  <si>
    <t>ОВ29</t>
  </si>
  <si>
    <t>ПС30</t>
  </si>
  <si>
    <t>ПВ31</t>
  </si>
  <si>
    <t>ОС32</t>
  </si>
  <si>
    <t>ОВ33</t>
  </si>
  <si>
    <t>ПС34</t>
  </si>
  <si>
    <t>ПВ35</t>
  </si>
  <si>
    <t>ОС36</t>
  </si>
  <si>
    <t>ОВ37</t>
  </si>
  <si>
    <t>ПС38</t>
  </si>
  <si>
    <t>ПВ39</t>
  </si>
  <si>
    <t>ОС40</t>
  </si>
  <si>
    <t>ОВ41</t>
  </si>
  <si>
    <t>ПС42</t>
  </si>
  <si>
    <t>ПВ43</t>
  </si>
  <si>
    <t>ОС44</t>
  </si>
  <si>
    <t>ОВ45</t>
  </si>
  <si>
    <t>ПС46</t>
  </si>
  <si>
    <t>ПВ47</t>
  </si>
  <si>
    <t>ОС48</t>
  </si>
  <si>
    <t>ОВ49</t>
  </si>
  <si>
    <t>Последние</t>
  </si>
  <si>
    <t>кварталов</t>
  </si>
  <si>
    <t>Ошибки (из состоящих на учёте)</t>
  </si>
  <si>
    <t>Полнота заполнения (из состоящих на учёте)</t>
  </si>
  <si>
    <t>Полнота заполнения (всего по БД)</t>
  </si>
  <si>
    <t>Ошибки (всего по БД)</t>
  </si>
  <si>
    <t>* Программно зафиксированные ошибки в идентификационных номерах детей, опекунов и родителей, а также ошибки с кодом «10.5» в отчетах «Количество ошибок» и в приведенных выше таблицах не учитывались.</t>
  </si>
  <si>
    <t>&gt;1500</t>
  </si>
  <si>
    <t>&gt;10000</t>
  </si>
  <si>
    <t>Обратите также внимание респондентов на необходимость корректного заполнения показателя «Дата предоставления государственного обеспечения» в закладке «4. Жилищное и материальное обеспечение» и показателя «Дата снятия с учета в банке данных…». При некорректном заполнении этих показателей могут фиксироваться ошибки по закладке №9.</t>
  </si>
  <si>
    <t xml:space="preserve"> Очевидно также, что отдельные бухгалтерские работники и(или) администраторы ЛБД не умеют (или не хотят) вставлять пропущенные строки в табличную часть закладки №9. </t>
  </si>
  <si>
    <t xml:space="preserve">Способ вставки пропущенных строк в табличной части закладки №9 описан в эксплуатационных документах («Описание применения») в пункте «Вставка пропущенных строк в таблицу расходов» подраздела «Заполнение табличных полей». </t>
  </si>
  <si>
    <t>Всего по БД</t>
  </si>
  <si>
    <t>Из них ЛКР, состоящих на учёте</t>
  </si>
  <si>
    <t>Количество ЛКР, в которых не указана «Дата предоставления государственного обеспечения»:</t>
  </si>
  <si>
    <t>Количество ЛКР, снятых с учёта, не заполнена "Дата снятия с учета в БД"</t>
  </si>
  <si>
    <t>Количество ЛКР с ошибкой 10.5</t>
  </si>
  <si>
    <t>Количество ЛКР, снятых с учёта с семейных форм опеки, не заполнена "Дата отстранения (освобождения) от выполнения обязанностей" законного представителя ребёнка</t>
  </si>
  <si>
    <t>Не заполнен показатель "Подлежит усыновлению"</t>
  </si>
  <si>
    <t>Показатель:</t>
  </si>
  <si>
    <t>Сформировать список:</t>
  </si>
  <si>
    <t>Фильтр:</t>
  </si>
  <si>
    <t>Вычислить:</t>
  </si>
  <si>
    <r>
      <t>На всех уровнях ведения банков данных должны выполняться режимы контроля с последующим устранением обнаруженных ошибок</t>
    </r>
    <r>
      <rPr>
        <sz val="12"/>
        <rFont val="Times New Roman"/>
        <family val="1"/>
        <charset val="204"/>
      </rPr>
      <t>:</t>
    </r>
  </si>
  <si>
    <t>Следует также иметь в виду, что нельзя в полной мере оценить корректность заполнения закладки №9, если не заполнены, или заполнены некорректно разделы «Решение суда о возмещении расходов» в закладках «6. Мать» и «7. Отец»!</t>
  </si>
  <si>
    <t>Сформировать списки:</t>
  </si>
  <si>
    <t xml:space="preserve">Во всех ЛКР, состоящих на учете, закладка №10 не должна заполняться! При повторном отобрании ребенка хронология событий (отобрание – возврат) должна отображаться в разделах «Решение об установлении правоотношения с ребенком» закладок №6 и №7 и в закладке №2 в разделе «Решение о помещении ребенка на гос.обеспечение». </t>
  </si>
  <si>
    <t>Количество ЛКР с ошибкой 10.3</t>
  </si>
  <si>
    <t>121.75</t>
  </si>
  <si>
    <r>
      <t xml:space="preserve">Необходимо уточнить форму опеки у </t>
    </r>
    <r>
      <rPr>
        <sz val="11"/>
        <color rgb="FFFF0000"/>
        <rFont val="Calibri"/>
        <family val="2"/>
        <charset val="204"/>
        <scheme val="minor"/>
      </rPr>
      <t>84</t>
    </r>
    <r>
      <rPr>
        <sz val="11"/>
        <rFont val="Calibri"/>
        <family val="2"/>
        <scheme val="minor"/>
      </rPr>
      <t xml:space="preserve"> снятых с учёта ЛКР.</t>
    </r>
  </si>
  <si>
    <t>Отчетный кв_артал</t>
  </si>
  <si>
    <t>2кв_2014</t>
  </si>
  <si>
    <t>3кв_2014</t>
  </si>
  <si>
    <t>4кв_2014</t>
  </si>
  <si>
    <t>1кв_2015</t>
  </si>
  <si>
    <t>2кв_2015</t>
  </si>
  <si>
    <t>3кв_2015</t>
  </si>
  <si>
    <t>4кв_2015</t>
  </si>
  <si>
    <t>1кв_2016</t>
  </si>
  <si>
    <t>2кв_2016</t>
  </si>
  <si>
    <t>3кв_2016</t>
  </si>
  <si>
    <t>4кв_2016</t>
  </si>
  <si>
    <t>1кв_2017</t>
  </si>
  <si>
    <t>2кв_2017</t>
  </si>
  <si>
    <t>3кв_2017</t>
  </si>
  <si>
    <t>4кв_2017</t>
  </si>
  <si>
    <t>1кв_2018</t>
  </si>
  <si>
    <t>2кв_2018</t>
  </si>
  <si>
    <t>3кв_2018</t>
  </si>
  <si>
    <t>4кв_2018</t>
  </si>
  <si>
    <t>1кв_2019</t>
  </si>
  <si>
    <t>2кв_2019</t>
  </si>
  <si>
    <t>3кв_2019</t>
  </si>
  <si>
    <t>4кв_2019</t>
  </si>
  <si>
    <t>1кв_2020</t>
  </si>
  <si>
    <t>2кв_2020</t>
  </si>
  <si>
    <t>3кв_2020</t>
  </si>
  <si>
    <t>4кв_2020</t>
  </si>
  <si>
    <t>1кв_2021</t>
  </si>
  <si>
    <t>2кв_2021</t>
  </si>
  <si>
    <t>3кв_2021</t>
  </si>
  <si>
    <t>4кв_2021</t>
  </si>
  <si>
    <t>1кв_2022</t>
  </si>
  <si>
    <t>2кв_2022</t>
  </si>
  <si>
    <t>3кв_2022</t>
  </si>
  <si>
    <t>4кв_2022</t>
  </si>
  <si>
    <t>1кв_2023</t>
  </si>
  <si>
    <t>2кв_2023</t>
  </si>
  <si>
    <t>3кв_2023</t>
  </si>
  <si>
    <t>4кв_2023</t>
  </si>
  <si>
    <t>1кв_2024</t>
  </si>
  <si>
    <t>2кв_2024</t>
  </si>
  <si>
    <t>3кв_2024</t>
  </si>
  <si>
    <t>4кв_2024</t>
  </si>
  <si>
    <t>1кв_2025</t>
  </si>
  <si>
    <t>2кв_2025</t>
  </si>
  <si>
    <t>3кв_2025</t>
  </si>
  <si>
    <t>4кв_2025</t>
  </si>
  <si>
    <t>1кв_2026</t>
  </si>
  <si>
    <t>2кв_2026</t>
  </si>
  <si>
    <t>3кв_2026</t>
  </si>
  <si>
    <t>4кв_2026</t>
  </si>
  <si>
    <t>1кв_2027</t>
  </si>
  <si>
    <t>2кв_2027</t>
  </si>
  <si>
    <t>3кв_2027</t>
  </si>
  <si>
    <t>4кв_2027</t>
  </si>
  <si>
    <t>1кв_2028</t>
  </si>
  <si>
    <t>2кв_2028</t>
  </si>
  <si>
    <t>3кв_2028</t>
  </si>
  <si>
    <t>4кв_2028</t>
  </si>
  <si>
    <t>1кв_2029</t>
  </si>
  <si>
    <t>2кв_2029</t>
  </si>
  <si>
    <t>3кв_2029</t>
  </si>
  <si>
    <t>4кв_2029</t>
  </si>
  <si>
    <t>1кв_2030</t>
  </si>
  <si>
    <t>2кв_2030</t>
  </si>
  <si>
    <t>3кв_2030</t>
  </si>
  <si>
    <t>4кв_2030</t>
  </si>
  <si>
    <t>1кв_2031</t>
  </si>
  <si>
    <t>2кв_2031</t>
  </si>
  <si>
    <t>3кв_2031</t>
  </si>
  <si>
    <t>4кв_2031</t>
  </si>
  <si>
    <t>1кв_2032</t>
  </si>
  <si>
    <t>2кв_2032</t>
  </si>
  <si>
    <t>3кв_2032</t>
  </si>
  <si>
    <t>4кв_2032</t>
  </si>
  <si>
    <t>1кв_2033</t>
  </si>
  <si>
    <t>2кв_2033</t>
  </si>
  <si>
    <t>3кв_2033</t>
  </si>
  <si>
    <t>4кв_2033</t>
  </si>
  <si>
    <t>1кв_2034</t>
  </si>
  <si>
    <t>2кв_2034</t>
  </si>
  <si>
    <t>3кв_2034</t>
  </si>
  <si>
    <t>4кв_2034</t>
  </si>
  <si>
    <t>1кв_2035</t>
  </si>
  <si>
    <t>2кв_2035</t>
  </si>
  <si>
    <t>3кв_2035</t>
  </si>
  <si>
    <t>4кв_2035</t>
  </si>
  <si>
    <t>1кв_2036</t>
  </si>
  <si>
    <t>2кв_2036</t>
  </si>
  <si>
    <t>3кв_2036</t>
  </si>
  <si>
    <t>4кв_2036</t>
  </si>
  <si>
    <t>1кв_2037</t>
  </si>
  <si>
    <t>2кв_2037</t>
  </si>
  <si>
    <t>3кв_2037</t>
  </si>
  <si>
    <t>4кв_2037</t>
  </si>
  <si>
    <t>1кв_2038</t>
  </si>
  <si>
    <t>2кв_2038</t>
  </si>
  <si>
    <t>3кв_2038</t>
  </si>
  <si>
    <t>4кв_2038</t>
  </si>
  <si>
    <t>1кв_2039</t>
  </si>
  <si>
    <t>2кв_2039</t>
  </si>
  <si>
    <t>3кв_2039</t>
  </si>
  <si>
    <t>4кв_2039</t>
  </si>
  <si>
    <t xml:space="preserve">ВНИМАНИЕ. База данных должна формироваться (актуализироваться) по состоянию на последний календарный день отчетного кв_артала!!! Т.е., дети (лица), получившие гособеспечение (см. закладку №4) после 30/31.мм.20гг, не должны ставиться на учет в БД за (мм/3)-ыйкв_20гг. </t>
  </si>
  <si>
    <t>2кв_203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</si>
</sst>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8.5"/>
      <color theme="1"/>
      <name val="Arial"/>
      <family val="2"/>
      <charset val="204"/>
    </font>
    <font>
      <sz val="10"/>
      <color theme="1"/>
      <name val="Tahoma"/>
      <family val="2"/>
      <charset val="204"/>
    </font>
    <font>
      <sz val="10"/>
      <color rgb="FF000000"/>
      <name val="Tahoma"/>
      <family val="2"/>
      <charset val="204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0"/>
      <name val="Calibri"/>
      <family val="2"/>
      <scheme val="minor"/>
    </font>
    <font>
      <sz val="10"/>
      <color theme="0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0"/>
      <color theme="1"/>
      <name val="Tahoma"/>
    </font>
    <font>
      <sz val="11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</fills>
  <borders count="18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6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Fill="1" applyBorder="1"/>
    <xf numFmtId="0" fontId="5" fillId="0" borderId="0" xfId="0" applyFont="1" applyFill="1" applyBorder="1" applyAlignment="1">
      <alignment vertical="center"/>
    </xf>
    <xf numFmtId="0" fontId="0" fillId="0" borderId="0" xfId="0" applyFill="1" applyBorder="1" applyAlignment="1">
      <alignment horizontal="center" vertical="center" wrapText="1"/>
    </xf>
    <xf numFmtId="0" fontId="0" fillId="0" borderId="2" xfId="0" applyBorder="1"/>
    <xf numFmtId="0" fontId="0" fillId="0" borderId="8" xfId="0" applyBorder="1"/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2" xfId="0" applyFill="1" applyBorder="1"/>
    <xf numFmtId="0" fontId="0" fillId="0" borderId="7" xfId="0" applyFill="1" applyBorder="1"/>
    <xf numFmtId="0" fontId="0" fillId="0" borderId="8" xfId="0" applyFill="1" applyBorder="1"/>
    <xf numFmtId="0" fontId="0" fillId="0" borderId="9" xfId="0" applyFill="1" applyBorder="1"/>
    <xf numFmtId="14" fontId="0" fillId="0" borderId="6" xfId="0" applyNumberFormat="1" applyBorder="1"/>
    <xf numFmtId="0" fontId="8" fillId="0" borderId="0" xfId="0" applyFont="1" applyFill="1" applyBorder="1"/>
    <xf numFmtId="0" fontId="9" fillId="0" borderId="0" xfId="0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8" fillId="0" borderId="0" xfId="0" applyFont="1" applyFill="1"/>
    <xf numFmtId="0" fontId="8" fillId="0" borderId="0" xfId="0" applyFont="1"/>
    <xf numFmtId="0" fontId="12" fillId="0" borderId="0" xfId="0" applyFont="1" applyFill="1"/>
    <xf numFmtId="0" fontId="12" fillId="0" borderId="0" xfId="0" applyFont="1"/>
    <xf numFmtId="0" fontId="0" fillId="3" borderId="13" xfId="0" applyFill="1" applyBorder="1"/>
    <xf numFmtId="0" fontId="0" fillId="3" borderId="0" xfId="0" applyFill="1" applyBorder="1"/>
    <xf numFmtId="0" fontId="0" fillId="3" borderId="14" xfId="0" applyFill="1" applyBorder="1"/>
    <xf numFmtId="0" fontId="0" fillId="4" borderId="15" xfId="0" applyFill="1" applyBorder="1"/>
    <xf numFmtId="0" fontId="0" fillId="4" borderId="16" xfId="0" applyFill="1" applyBorder="1" applyAlignment="1">
      <alignment horizontal="right"/>
    </xf>
    <xf numFmtId="0" fontId="0" fillId="4" borderId="16" xfId="0" applyFill="1" applyBorder="1"/>
    <xf numFmtId="0" fontId="0" fillId="4" borderId="1" xfId="0" applyFill="1" applyBorder="1"/>
    <xf numFmtId="0" fontId="8" fillId="0" borderId="0" xfId="0" applyFont="1" applyBorder="1"/>
    <xf numFmtId="0" fontId="0" fillId="0" borderId="0" xfId="0" applyAlignment="1">
      <alignment wrapText="1"/>
    </xf>
    <xf numFmtId="0" fontId="0" fillId="0" borderId="0" xfId="0" applyAlignment="1"/>
    <xf numFmtId="0" fontId="0" fillId="0" borderId="4" xfId="0" applyFill="1" applyBorder="1"/>
    <xf numFmtId="0" fontId="0" fillId="0" borderId="5" xfId="0" applyFill="1" applyBorder="1"/>
    <xf numFmtId="0" fontId="12" fillId="0" borderId="0" xfId="0" applyFont="1" applyBorder="1"/>
    <xf numFmtId="0" fontId="12" fillId="0" borderId="0" xfId="0" applyFont="1" applyFill="1" applyBorder="1"/>
    <xf numFmtId="0" fontId="0" fillId="3" borderId="0" xfId="0" applyFill="1" applyBorder="1" applyAlignment="1">
      <alignment horizontal="right"/>
    </xf>
    <xf numFmtId="0" fontId="13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/>
    </xf>
    <xf numFmtId="0" fontId="0" fillId="0" borderId="0" xfId="0" applyFont="1"/>
    <xf numFmtId="0" fontId="0" fillId="0" borderId="0" xfId="0" applyFont="1" applyAlignment="1">
      <alignment horizontal="center" vertical="center" wrapText="1"/>
    </xf>
    <xf numFmtId="0" fontId="8" fillId="2" borderId="10" xfId="0" applyFont="1" applyFill="1" applyBorder="1"/>
    <xf numFmtId="0" fontId="8" fillId="2" borderId="11" xfId="0" applyFont="1" applyFill="1" applyBorder="1"/>
    <xf numFmtId="0" fontId="8" fillId="3" borderId="13" xfId="0" applyFont="1" applyFill="1" applyBorder="1"/>
    <xf numFmtId="0" fontId="8" fillId="3" borderId="0" xfId="0" applyFont="1" applyFill="1" applyBorder="1"/>
    <xf numFmtId="0" fontId="8" fillId="4" borderId="15" xfId="0" applyFont="1" applyFill="1" applyBorder="1"/>
    <xf numFmtId="0" fontId="8" fillId="4" borderId="16" xfId="0" applyFont="1" applyFill="1" applyBorder="1" applyAlignment="1">
      <alignment horizontal="right"/>
    </xf>
    <xf numFmtId="0" fontId="8" fillId="4" borderId="16" xfId="0" applyFont="1" applyFill="1" applyBorder="1"/>
    <xf numFmtId="0" fontId="8" fillId="4" borderId="1" xfId="0" applyFont="1" applyFill="1" applyBorder="1"/>
    <xf numFmtId="0" fontId="12" fillId="0" borderId="0" xfId="0" applyFont="1" applyAlignment="1">
      <alignment horizontal="center" vertical="center" wrapText="1"/>
    </xf>
    <xf numFmtId="0" fontId="17" fillId="0" borderId="0" xfId="0" applyFont="1" applyAlignment="1">
      <alignment horizontal="left" vertical="center" indent="2"/>
    </xf>
    <xf numFmtId="0" fontId="8" fillId="0" borderId="0" xfId="0" applyFont="1" applyAlignment="1">
      <alignment horizontal="center" vertical="center" wrapText="1"/>
    </xf>
    <xf numFmtId="0" fontId="4" fillId="0" borderId="2" xfId="0" applyFont="1" applyFill="1" applyBorder="1"/>
    <xf numFmtId="0" fontId="4" fillId="0" borderId="7" xfId="0" applyFont="1" applyFill="1" applyBorder="1"/>
    <xf numFmtId="0" fontId="13" fillId="0" borderId="0" xfId="0" applyFont="1" applyFill="1" applyBorder="1" applyAlignment="1">
      <alignment horizontal="center" vertical="center" wrapText="1"/>
    </xf>
    <xf numFmtId="14" fontId="12" fillId="0" borderId="0" xfId="0" applyNumberFormat="1" applyFont="1" applyBorder="1"/>
    <xf numFmtId="0" fontId="3" fillId="0" borderId="2" xfId="0" applyFont="1" applyFill="1" applyBorder="1"/>
    <xf numFmtId="0" fontId="8" fillId="0" borderId="0" xfId="0" applyFont="1" applyAlignment="1">
      <alignment vertical="top" wrapText="1"/>
    </xf>
    <xf numFmtId="0" fontId="8" fillId="0" borderId="0" xfId="0" applyFont="1" applyAlignment="1">
      <alignment horizontal="right" vertical="top"/>
    </xf>
    <xf numFmtId="0" fontId="2" fillId="0" borderId="2" xfId="0" applyFont="1" applyFill="1" applyBorder="1"/>
    <xf numFmtId="3" fontId="0" fillId="0" borderId="2" xfId="0" applyNumberFormat="1" applyBorder="1"/>
    <xf numFmtId="3" fontId="0" fillId="0" borderId="2" xfId="0" applyNumberFormat="1" applyFill="1" applyBorder="1"/>
    <xf numFmtId="4" fontId="0" fillId="0" borderId="2" xfId="0" applyNumberFormat="1" applyBorder="1"/>
    <xf numFmtId="4" fontId="0" fillId="0" borderId="7" xfId="0" applyNumberFormat="1" applyFill="1" applyBorder="1"/>
    <xf numFmtId="0" fontId="6" fillId="0" borderId="5" xfId="0" applyFont="1" applyFill="1" applyBorder="1" applyAlignment="1">
      <alignment horizontal="center" vertical="center" wrapText="1"/>
    </xf>
    <xf numFmtId="14" fontId="0" fillId="0" borderId="17" xfId="0" applyNumberFormat="1" applyBorder="1"/>
    <xf numFmtId="0" fontId="20" fillId="0" borderId="5" xfId="0" applyFont="1" applyFill="1" applyBorder="1" applyAlignment="1">
      <alignment horizontal="center" vertical="center" wrapText="1"/>
    </xf>
    <xf numFmtId="0" fontId="21" fillId="0" borderId="2" xfId="0" applyFont="1" applyFill="1" applyBorder="1"/>
    <xf numFmtId="0" fontId="21" fillId="0" borderId="7" xfId="0" applyFont="1" applyFill="1" applyBorder="1"/>
    <xf numFmtId="0" fontId="0" fillId="0" borderId="6" xfId="0" applyFill="1" applyBorder="1" applyAlignment="1">
      <alignment horizontal="left"/>
    </xf>
    <xf numFmtId="0" fontId="0" fillId="0" borderId="0" xfId="0" applyAlignment="1">
      <alignment horizontal="left"/>
    </xf>
    <xf numFmtId="0" fontId="0" fillId="0" borderId="2" xfId="0" applyNumberFormat="1" applyBorder="1"/>
    <xf numFmtId="2" fontId="12" fillId="0" borderId="0" xfId="0" applyNumberFormat="1" applyFont="1" applyBorder="1"/>
    <xf numFmtId="1" fontId="12" fillId="0" borderId="0" xfId="0" applyNumberFormat="1" applyFont="1" applyBorder="1"/>
    <xf numFmtId="2" fontId="0" fillId="0" borderId="2" xfId="0" applyNumberFormat="1" applyBorder="1"/>
    <xf numFmtId="14" fontId="20" fillId="0" borderId="6" xfId="0" applyNumberFormat="1" applyFont="1" applyFill="1" applyBorder="1" applyAlignment="1">
      <alignment horizontal="left" vertical="center"/>
    </xf>
    <xf numFmtId="0" fontId="0" fillId="0" borderId="3" xfId="0" applyFill="1" applyBorder="1" applyAlignment="1">
      <alignment horizontal="center" vertical="center" wrapText="1"/>
    </xf>
    <xf numFmtId="0" fontId="0" fillId="0" borderId="9" xfId="0" applyBorder="1"/>
    <xf numFmtId="14" fontId="20" fillId="0" borderId="17" xfId="0" applyNumberFormat="1" applyFont="1" applyFill="1" applyBorder="1" applyAlignment="1">
      <alignment horizontal="left" vertical="center"/>
    </xf>
    <xf numFmtId="0" fontId="21" fillId="0" borderId="8" xfId="0" applyFont="1" applyFill="1" applyBorder="1"/>
    <xf numFmtId="0" fontId="21" fillId="0" borderId="9" xfId="0" applyFont="1" applyFill="1" applyBorder="1"/>
    <xf numFmtId="0" fontId="8" fillId="3" borderId="0" xfId="0" applyFont="1" applyFill="1" applyBorder="1" applyAlignment="1">
      <alignment horizontal="center"/>
    </xf>
    <xf numFmtId="0" fontId="8" fillId="3" borderId="14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left" vertical="center"/>
    </xf>
    <xf numFmtId="0" fontId="8" fillId="2" borderId="12" xfId="0" applyFont="1" applyFill="1" applyBorder="1" applyAlignment="1">
      <alignment horizontal="left" vertical="center"/>
    </xf>
    <xf numFmtId="0" fontId="8" fillId="0" borderId="0" xfId="0" applyFont="1" applyAlignment="1">
      <alignment horizontal="center" vertical="top" wrapText="1"/>
    </xf>
    <xf numFmtId="0" fontId="17" fillId="0" borderId="0" xfId="0" applyFont="1" applyAlignment="1">
      <alignment horizontal="center" wrapText="1"/>
    </xf>
    <xf numFmtId="0" fontId="0" fillId="3" borderId="0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0" borderId="0" xfId="0" applyAlignment="1">
      <alignment horizontal="center" wrapText="1"/>
    </xf>
    <xf numFmtId="0" fontId="0" fillId="3" borderId="0" xfId="0" applyFill="1" applyBorder="1" applyAlignment="1">
      <alignment horizontal="left"/>
    </xf>
    <xf numFmtId="0" fontId="0" fillId="3" borderId="14" xfId="0" applyFill="1" applyBorder="1" applyAlignment="1">
      <alignment horizontal="left"/>
    </xf>
  </cellXfs>
  <cellStyles count="2">
    <cellStyle name="Обычный" xfId="0" builtinId="0"/>
    <cellStyle name="Обычный 2" xfId="1" xr:uid="{00000000-0005-0000-0000-000001000000}"/>
  </cellStyles>
  <dxfs count="189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9" formatCode="dd/mm/yyyy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ahoma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ahoma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9" formatCode="dd/mm/yyyy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ahoma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9" formatCode="dd/mm/yyyy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ahoma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19" formatCode="dd/mm/yyyy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ahoma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9" formatCode="dd/mm/yyyy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ahoma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9" formatCode="dd/mm/yyyy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ahoma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9" formatCode="dd/mm/yyyy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ahoma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theme="0"/>
        <name val="Calibri"/>
        <scheme val="minor"/>
      </font>
      <numFmt numFmtId="2" formatCode="0.00"/>
    </dxf>
    <dxf>
      <font>
        <strike val="0"/>
        <outline val="0"/>
        <shadow val="0"/>
        <u val="none"/>
        <vertAlign val="baseline"/>
        <sz val="11"/>
        <color theme="0"/>
        <name val="Calibri"/>
        <scheme val="minor"/>
      </font>
      <numFmt numFmtId="2" formatCode="0.00"/>
    </dxf>
    <dxf>
      <font>
        <strike val="0"/>
        <outline val="0"/>
        <shadow val="0"/>
        <u val="none"/>
        <vertAlign val="baseline"/>
        <sz val="11"/>
        <color theme="0"/>
        <name val="Calibri"/>
        <scheme val="minor"/>
      </font>
      <numFmt numFmtId="2" formatCode="0.00"/>
    </dxf>
    <dxf>
      <font>
        <strike val="0"/>
        <outline val="0"/>
        <shadow val="0"/>
        <u val="none"/>
        <vertAlign val="baseline"/>
        <sz val="11"/>
        <color theme="0"/>
        <name val="Calibri"/>
        <scheme val="minor"/>
      </font>
      <numFmt numFmtId="2" formatCode="0.00"/>
    </dxf>
    <dxf>
      <font>
        <strike val="0"/>
        <outline val="0"/>
        <shadow val="0"/>
        <u val="none"/>
        <vertAlign val="baseline"/>
        <sz val="11"/>
        <color theme="0"/>
        <name val="Calibri"/>
        <scheme val="minor"/>
      </font>
      <numFmt numFmtId="1" formatCode="0"/>
    </dxf>
    <dxf>
      <font>
        <strike val="0"/>
        <outline val="0"/>
        <shadow val="0"/>
        <u val="none"/>
        <vertAlign val="baseline"/>
        <sz val="11"/>
        <color theme="0"/>
        <name val="Calibri"/>
        <scheme val="minor"/>
      </font>
      <numFmt numFmtId="1" formatCode="0"/>
    </dxf>
    <dxf>
      <font>
        <strike val="0"/>
        <outline val="0"/>
        <shadow val="0"/>
        <u val="none"/>
        <vertAlign val="baseline"/>
        <sz val="11"/>
        <color theme="0"/>
        <name val="Calibri"/>
        <scheme val="minor"/>
      </font>
      <numFmt numFmtId="1" formatCode="0"/>
    </dxf>
    <dxf>
      <font>
        <strike val="0"/>
        <outline val="0"/>
        <shadow val="0"/>
        <u val="none"/>
        <vertAlign val="baseline"/>
        <sz val="11"/>
        <color theme="0"/>
        <name val="Calibri"/>
        <scheme val="minor"/>
      </font>
      <numFmt numFmtId="1" formatCode="0"/>
    </dxf>
    <dxf>
      <font>
        <strike val="0"/>
        <outline val="0"/>
        <shadow val="0"/>
        <u val="none"/>
        <vertAlign val="baseline"/>
        <sz val="11"/>
        <color theme="0"/>
        <name val="Calibri"/>
        <scheme val="minor"/>
      </font>
      <numFmt numFmtId="1" formatCode="0"/>
    </dxf>
    <dxf>
      <font>
        <strike val="0"/>
        <outline val="0"/>
        <shadow val="0"/>
        <u val="none"/>
        <vertAlign val="baseline"/>
        <sz val="11"/>
        <color theme="0"/>
        <name val="Calibri"/>
        <scheme val="minor"/>
      </font>
      <numFmt numFmtId="1" formatCode="0"/>
    </dxf>
    <dxf>
      <font>
        <strike val="0"/>
        <outline val="0"/>
        <shadow val="0"/>
        <u val="none"/>
        <vertAlign val="baseline"/>
        <sz val="11"/>
        <color theme="0"/>
        <name val="Calibri"/>
        <scheme val="minor"/>
      </font>
      <numFmt numFmtId="1" formatCode="0"/>
    </dxf>
    <dxf>
      <font>
        <strike val="0"/>
        <outline val="0"/>
        <shadow val="0"/>
        <u val="none"/>
        <vertAlign val="baseline"/>
        <sz val="11"/>
        <color theme="0"/>
        <name val="Calibri"/>
        <scheme val="minor"/>
      </font>
      <numFmt numFmtId="1" formatCode="0"/>
    </dxf>
    <dxf>
      <font>
        <strike val="0"/>
        <outline val="0"/>
        <shadow val="0"/>
        <u val="none"/>
        <vertAlign val="baseline"/>
        <sz val="11"/>
        <color theme="0"/>
        <name val="Calibri"/>
        <scheme val="minor"/>
      </font>
      <numFmt numFmtId="1" formatCode="0"/>
    </dxf>
    <dxf>
      <font>
        <strike val="0"/>
        <outline val="0"/>
        <shadow val="0"/>
        <u val="none"/>
        <vertAlign val="baseline"/>
        <sz val="11"/>
        <color theme="0"/>
        <name val="Calibri"/>
        <scheme val="minor"/>
      </font>
      <numFmt numFmtId="1" formatCode="0"/>
    </dxf>
    <dxf>
      <font>
        <strike val="0"/>
        <outline val="0"/>
        <shadow val="0"/>
        <u val="none"/>
        <vertAlign val="baseline"/>
        <sz val="11"/>
        <color theme="0"/>
        <name val="Calibri"/>
        <scheme val="minor"/>
      </font>
      <numFmt numFmtId="1" formatCode="0"/>
    </dxf>
    <dxf>
      <font>
        <strike val="0"/>
        <outline val="0"/>
        <shadow val="0"/>
        <u val="none"/>
        <vertAlign val="baseline"/>
        <sz val="11"/>
        <color theme="0"/>
        <name val="Calibri"/>
        <scheme val="minor"/>
      </font>
      <numFmt numFmtId="1" formatCode="0"/>
    </dxf>
    <dxf>
      <font>
        <strike val="0"/>
        <outline val="0"/>
        <shadow val="0"/>
        <u val="none"/>
        <vertAlign val="baseline"/>
        <sz val="11"/>
        <color theme="0"/>
        <name val="Calibri"/>
        <scheme val="minor"/>
      </font>
      <numFmt numFmtId="1" formatCode="0"/>
    </dxf>
    <dxf>
      <font>
        <strike val="0"/>
        <outline val="0"/>
        <shadow val="0"/>
        <u val="none"/>
        <vertAlign val="baseline"/>
        <sz val="11"/>
        <color theme="0"/>
        <name val="Calibri"/>
        <scheme val="minor"/>
      </font>
      <numFmt numFmtId="1" formatCode="0"/>
    </dxf>
    <dxf>
      <font>
        <strike val="0"/>
        <outline val="0"/>
        <shadow val="0"/>
        <u val="none"/>
        <vertAlign val="baseline"/>
        <sz val="11"/>
        <color theme="0"/>
        <name val="Calibri"/>
        <scheme val="minor"/>
      </font>
      <numFmt numFmtId="1" formatCode="0"/>
    </dxf>
    <dxf>
      <font>
        <strike val="0"/>
        <outline val="0"/>
        <shadow val="0"/>
        <u val="none"/>
        <vertAlign val="baseline"/>
        <sz val="11"/>
        <color theme="0"/>
        <name val="Calibri"/>
        <scheme val="minor"/>
      </font>
      <numFmt numFmtId="1" formatCode="0"/>
    </dxf>
    <dxf>
      <font>
        <strike val="0"/>
        <outline val="0"/>
        <shadow val="0"/>
        <u val="none"/>
        <vertAlign val="baseline"/>
        <sz val="11"/>
        <color theme="0"/>
        <name val="Calibri"/>
        <scheme val="minor"/>
      </font>
      <numFmt numFmtId="1" formatCode="0"/>
    </dxf>
    <dxf>
      <font>
        <strike val="0"/>
        <outline val="0"/>
        <shadow val="0"/>
        <u val="none"/>
        <vertAlign val="baseline"/>
        <sz val="11"/>
        <color theme="0"/>
        <name val="Calibri"/>
        <scheme val="minor"/>
      </font>
      <numFmt numFmtId="1" formatCode="0"/>
    </dxf>
    <dxf>
      <font>
        <strike val="0"/>
        <outline val="0"/>
        <shadow val="0"/>
        <u val="none"/>
        <vertAlign val="baseline"/>
        <sz val="11"/>
        <color theme="0"/>
        <name val="Calibri"/>
        <scheme val="minor"/>
      </font>
      <numFmt numFmtId="1" formatCode="0"/>
    </dxf>
    <dxf>
      <font>
        <strike val="0"/>
        <outline val="0"/>
        <shadow val="0"/>
        <u val="none"/>
        <vertAlign val="baseline"/>
        <sz val="11"/>
        <color theme="0"/>
        <name val="Calibri"/>
        <scheme val="minor"/>
      </font>
      <numFmt numFmtId="1" formatCode="0"/>
    </dxf>
    <dxf>
      <font>
        <strike val="0"/>
        <outline val="0"/>
        <shadow val="0"/>
        <u val="none"/>
        <vertAlign val="baseline"/>
        <sz val="11"/>
        <color theme="0"/>
        <name val="Calibri"/>
        <scheme val="minor"/>
      </font>
      <numFmt numFmtId="1" formatCode="0"/>
    </dxf>
    <dxf>
      <font>
        <strike val="0"/>
        <outline val="0"/>
        <shadow val="0"/>
        <u val="none"/>
        <vertAlign val="baseline"/>
        <sz val="11"/>
        <color theme="0"/>
        <name val="Calibri"/>
        <scheme val="minor"/>
      </font>
      <numFmt numFmtId="1" formatCode="0"/>
    </dxf>
    <dxf>
      <font>
        <strike val="0"/>
        <outline val="0"/>
        <shadow val="0"/>
        <u val="none"/>
        <vertAlign val="baseline"/>
        <sz val="11"/>
        <color theme="0"/>
        <name val="Calibri"/>
        <scheme val="minor"/>
      </font>
      <numFmt numFmtId="1" formatCode="0"/>
    </dxf>
    <dxf>
      <font>
        <strike val="0"/>
        <outline val="0"/>
        <shadow val="0"/>
        <u val="none"/>
        <vertAlign val="baseline"/>
        <sz val="11"/>
        <color theme="0"/>
        <name val="Calibri"/>
        <scheme val="minor"/>
      </font>
      <numFmt numFmtId="1" formatCode="0"/>
    </dxf>
    <dxf>
      <font>
        <strike val="0"/>
        <outline val="0"/>
        <shadow val="0"/>
        <u val="none"/>
        <vertAlign val="baseline"/>
        <sz val="11"/>
        <color theme="0"/>
        <name val="Calibri"/>
        <scheme val="minor"/>
      </font>
      <numFmt numFmtId="1" formatCode="0"/>
    </dxf>
    <dxf>
      <font>
        <strike val="0"/>
        <outline val="0"/>
        <shadow val="0"/>
        <u val="none"/>
        <vertAlign val="baseline"/>
        <sz val="11"/>
        <color theme="0"/>
        <name val="Calibri"/>
        <scheme val="minor"/>
      </font>
      <numFmt numFmtId="1" formatCode="0"/>
    </dxf>
    <dxf>
      <font>
        <strike val="0"/>
        <outline val="0"/>
        <shadow val="0"/>
        <u val="none"/>
        <vertAlign val="baseline"/>
        <sz val="11"/>
        <color theme="0"/>
        <name val="Calibri"/>
        <scheme val="minor"/>
      </font>
      <numFmt numFmtId="1" formatCode="0"/>
    </dxf>
    <dxf>
      <font>
        <strike val="0"/>
        <outline val="0"/>
        <shadow val="0"/>
        <u val="none"/>
        <vertAlign val="baseline"/>
        <sz val="11"/>
        <color theme="0"/>
        <name val="Calibri"/>
        <scheme val="minor"/>
      </font>
      <numFmt numFmtId="1" formatCode="0"/>
    </dxf>
    <dxf>
      <font>
        <strike val="0"/>
        <outline val="0"/>
        <shadow val="0"/>
        <u val="none"/>
        <vertAlign val="baseline"/>
        <sz val="11"/>
        <color theme="0"/>
        <name val="Calibri"/>
        <scheme val="minor"/>
      </font>
      <numFmt numFmtId="1" formatCode="0"/>
    </dxf>
    <dxf>
      <font>
        <strike val="0"/>
        <outline val="0"/>
        <shadow val="0"/>
        <u val="none"/>
        <vertAlign val="baseline"/>
        <sz val="11"/>
        <color theme="0"/>
        <name val="Calibri"/>
        <scheme val="minor"/>
      </font>
      <numFmt numFmtId="1" formatCode="0"/>
    </dxf>
    <dxf>
      <font>
        <strike val="0"/>
        <outline val="0"/>
        <shadow val="0"/>
        <u val="none"/>
        <vertAlign val="baseline"/>
        <sz val="11"/>
        <color theme="0"/>
        <name val="Calibri"/>
        <scheme val="minor"/>
      </font>
      <numFmt numFmtId="1" formatCode="0"/>
    </dxf>
    <dxf>
      <font>
        <strike val="0"/>
        <outline val="0"/>
        <shadow val="0"/>
        <u val="none"/>
        <vertAlign val="baseline"/>
        <sz val="11"/>
        <color theme="0"/>
        <name val="Calibri"/>
        <scheme val="minor"/>
      </font>
      <numFmt numFmtId="1" formatCode="0"/>
    </dxf>
    <dxf>
      <font>
        <strike val="0"/>
        <outline val="0"/>
        <shadow val="0"/>
        <u val="none"/>
        <vertAlign val="baseline"/>
        <sz val="11"/>
        <color theme="0"/>
        <name val="Calibri"/>
        <scheme val="minor"/>
      </font>
      <numFmt numFmtId="1" formatCode="0"/>
    </dxf>
    <dxf>
      <font>
        <strike val="0"/>
        <outline val="0"/>
        <shadow val="0"/>
        <u val="none"/>
        <vertAlign val="baseline"/>
        <sz val="11"/>
        <color theme="0"/>
        <name val="Calibri"/>
        <scheme val="minor"/>
      </font>
      <numFmt numFmtId="1" formatCode="0"/>
    </dxf>
    <dxf>
      <font>
        <strike val="0"/>
        <outline val="0"/>
        <shadow val="0"/>
        <u val="none"/>
        <vertAlign val="baseline"/>
        <sz val="11"/>
        <color theme="0"/>
        <name val="Calibri"/>
        <scheme val="minor"/>
      </font>
      <numFmt numFmtId="1" formatCode="0"/>
    </dxf>
    <dxf>
      <font>
        <strike val="0"/>
        <outline val="0"/>
        <shadow val="0"/>
        <u val="none"/>
        <vertAlign val="baseline"/>
        <sz val="11"/>
        <color theme="0"/>
        <name val="Calibri"/>
        <scheme val="minor"/>
      </font>
      <numFmt numFmtId="1" formatCode="0"/>
    </dxf>
    <dxf>
      <font>
        <strike val="0"/>
        <outline val="0"/>
        <shadow val="0"/>
        <u val="none"/>
        <vertAlign val="baseline"/>
        <sz val="11"/>
        <color theme="0"/>
        <name val="Calibri"/>
        <scheme val="minor"/>
      </font>
      <numFmt numFmtId="1" formatCode="0"/>
    </dxf>
    <dxf>
      <font>
        <strike val="0"/>
        <outline val="0"/>
        <shadow val="0"/>
        <u val="none"/>
        <vertAlign val="baseline"/>
        <sz val="11"/>
        <color theme="0"/>
        <name val="Calibri"/>
        <scheme val="minor"/>
      </font>
      <numFmt numFmtId="1" formatCode="0"/>
    </dxf>
    <dxf>
      <font>
        <strike val="0"/>
        <outline val="0"/>
        <shadow val="0"/>
        <u val="none"/>
        <vertAlign val="baseline"/>
        <sz val="11"/>
        <color theme="0"/>
        <name val="Calibri"/>
        <scheme val="minor"/>
      </font>
      <numFmt numFmtId="1" formatCode="0"/>
    </dxf>
    <dxf>
      <font>
        <strike val="0"/>
        <outline val="0"/>
        <shadow val="0"/>
        <u val="none"/>
        <vertAlign val="baseline"/>
        <sz val="11"/>
        <color theme="0"/>
        <name val="Calibri"/>
        <scheme val="minor"/>
      </font>
      <numFmt numFmtId="1" formatCode="0"/>
    </dxf>
    <dxf>
      <font>
        <strike val="0"/>
        <outline val="0"/>
        <shadow val="0"/>
        <u val="none"/>
        <vertAlign val="baseline"/>
        <sz val="11"/>
        <color theme="0"/>
        <name val="Calibri"/>
        <scheme val="minor"/>
      </font>
      <numFmt numFmtId="1" formatCode="0"/>
    </dxf>
    <dxf>
      <font>
        <strike val="0"/>
        <outline val="0"/>
        <shadow val="0"/>
        <u val="none"/>
        <vertAlign val="baseline"/>
        <sz val="11"/>
        <color theme="0"/>
        <name val="Calibri"/>
        <scheme val="minor"/>
      </font>
      <numFmt numFmtId="1" formatCode="0"/>
    </dxf>
    <dxf>
      <font>
        <strike val="0"/>
        <outline val="0"/>
        <shadow val="0"/>
        <u val="none"/>
        <vertAlign val="baseline"/>
        <sz val="11"/>
        <color theme="0"/>
        <name val="Calibri"/>
        <scheme val="minor"/>
      </font>
      <numFmt numFmtId="1" formatCode="0"/>
    </dxf>
    <dxf>
      <font>
        <strike val="0"/>
        <outline val="0"/>
        <shadow val="0"/>
        <u val="none"/>
        <vertAlign val="baseline"/>
        <sz val="11"/>
        <color theme="0"/>
        <name val="Calibri"/>
        <scheme val="minor"/>
      </font>
      <numFmt numFmtId="1" formatCode="0"/>
    </dxf>
    <dxf>
      <font>
        <strike val="0"/>
        <outline val="0"/>
        <shadow val="0"/>
        <u val="none"/>
        <vertAlign val="baseline"/>
        <sz val="11"/>
        <color theme="0"/>
        <name val="Calibri"/>
        <scheme val="minor"/>
      </font>
      <numFmt numFmtId="1" formatCode="0"/>
    </dxf>
    <dxf>
      <font>
        <strike val="0"/>
        <outline val="0"/>
        <shadow val="0"/>
        <u val="none"/>
        <vertAlign val="baseline"/>
        <sz val="11"/>
        <color theme="0"/>
        <name val="Calibri"/>
        <scheme val="minor"/>
      </font>
      <numFmt numFmtId="1" formatCode="0"/>
    </dxf>
    <dxf>
      <font>
        <strike val="0"/>
        <outline val="0"/>
        <shadow val="0"/>
        <u val="none"/>
        <vertAlign val="baseline"/>
        <sz val="11"/>
        <color theme="0"/>
        <name val="Calibri"/>
        <scheme val="minor"/>
      </font>
      <numFmt numFmtId="1" formatCode="0"/>
    </dxf>
    <dxf>
      <font>
        <strike val="0"/>
        <outline val="0"/>
        <shadow val="0"/>
        <u val="none"/>
        <vertAlign val="baseline"/>
        <sz val="11"/>
        <color theme="0"/>
        <name val="Calibri"/>
        <scheme val="minor"/>
      </font>
      <numFmt numFmtId="1" formatCode="0"/>
    </dxf>
    <dxf>
      <font>
        <strike val="0"/>
        <outline val="0"/>
        <shadow val="0"/>
        <u val="none"/>
        <vertAlign val="baseline"/>
        <color theme="0"/>
      </font>
      <numFmt numFmtId="19" formatCode="dd/mm/yyyy"/>
    </dxf>
    <dxf>
      <font>
        <strike val="0"/>
        <outline val="0"/>
        <shadow val="0"/>
        <u val="none"/>
        <vertAlign val="baseline"/>
        <color theme="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none">
          <fgColor indexed="64"/>
          <bgColor indexed="65"/>
        </patternFill>
      </fill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9" formatCode="dd/mm/yyyy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ahoma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'Ошибки и незапонения'!$AN$27</c:f>
          <c:strCache>
            <c:ptCount val="1"/>
            <c:pt idx="0">
              <c:v>Ошибки (из состоящих на учёте). Закладка В % к числу  ЛКР</c:v>
            </c:pt>
          </c:strCache>
        </c:strRef>
      </c:tx>
      <c:layout>
        <c:manualLayout>
          <c:xMode val="edge"/>
          <c:yMode val="edge"/>
          <c:x val="0.13841408959481685"/>
          <c:y val="2.547897547979625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3.5236862378849765E-2"/>
          <c:y val="0.13180637780876595"/>
          <c:w val="0.94764444798770076"/>
          <c:h val="0.77319250218827162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'Ошибки и незапонения'!_кварталы</c:f>
              <c:strCache>
                <c:ptCount val="15"/>
                <c:pt idx="0">
                  <c:v>2кв_2019</c:v>
                </c:pt>
                <c:pt idx="1">
                  <c:v>3кв_2019</c:v>
                </c:pt>
                <c:pt idx="2">
                  <c:v>4кв_2019</c:v>
                </c:pt>
                <c:pt idx="3">
                  <c:v>1кв_2020</c:v>
                </c:pt>
                <c:pt idx="4">
                  <c:v>2кв_2020</c:v>
                </c:pt>
                <c:pt idx="5">
                  <c:v>3кв_2020</c:v>
                </c:pt>
                <c:pt idx="6">
                  <c:v>4кв_2020</c:v>
                </c:pt>
                <c:pt idx="7">
                  <c:v>1кв_2021</c:v>
                </c:pt>
                <c:pt idx="8">
                  <c:v>2кв_2021</c:v>
                </c:pt>
                <c:pt idx="9">
                  <c:v>3кв_2021</c:v>
                </c:pt>
                <c:pt idx="10">
                  <c:v>4кв_2021</c:v>
                </c:pt>
                <c:pt idx="11">
                  <c:v>1кв_2022</c:v>
                </c:pt>
                <c:pt idx="12">
                  <c:v>2кв_2022</c:v>
                </c:pt>
                <c:pt idx="13">
                  <c:v>3кв_2022</c:v>
                </c:pt>
                <c:pt idx="14">
                  <c:v>4кв_2022</c:v>
                </c:pt>
              </c:strCache>
            </c:strRef>
          </c:cat>
          <c:val>
            <c:numRef>
              <c:f>'Ошибки и незапонения'!_таблица</c:f>
              <c:numCache>
                <c:formatCode>0.00</c:formatCode>
                <c:ptCount val="15"/>
                <c:pt idx="0">
                  <c:v>9.56</c:v>
                </c:pt>
                <c:pt idx="1">
                  <c:v>5.83</c:v>
                </c:pt>
                <c:pt idx="2">
                  <c:v>6.49</c:v>
                </c:pt>
                <c:pt idx="3">
                  <c:v>7.71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4.17</c:v>
                </c:pt>
                <c:pt idx="8">
                  <c:v>4.58</c:v>
                </c:pt>
                <c:pt idx="9">
                  <c:v>4.45</c:v>
                </c:pt>
                <c:pt idx="10">
                  <c:v>6.7</c:v>
                </c:pt>
                <c:pt idx="11">
                  <c:v>5.2813255091473934</c:v>
                </c:pt>
                <c:pt idx="12">
                  <c:v>5.0219941348973602</c:v>
                </c:pt>
                <c:pt idx="13">
                  <c:v>7.538237436270939</c:v>
                </c:pt>
                <c:pt idx="14">
                  <c:v>5.54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6E6-4644-9ECE-FAB5149FC135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422876847"/>
        <c:axId val="422877679"/>
      </c:lineChart>
      <c:catAx>
        <c:axId val="4228768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22877679"/>
        <c:crosses val="autoZero"/>
        <c:auto val="1"/>
        <c:lblAlgn val="ctr"/>
        <c:lblOffset val="100"/>
        <c:noMultiLvlLbl val="0"/>
      </c:catAx>
      <c:valAx>
        <c:axId val="4228776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2287684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'Закладка №2'!$C$2</c:f>
          <c:strCache>
            <c:ptCount val="1"/>
            <c:pt idx="0">
              <c:v>Не заполнен показатель "Подлежит усыновлению"</c:v>
            </c:pt>
          </c:strCache>
        </c:strRef>
      </c:tx>
      <c:layout>
        <c:manualLayout>
          <c:xMode val="edge"/>
          <c:yMode val="edge"/>
          <c:x val="0.13600429732342892"/>
          <c:y val="3.213050519826550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0"/>
        <a:lstStyle/>
        <a:p>
          <a:pPr>
            <a:defRPr sz="1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5.737310774200241E-2"/>
          <c:y val="0.11521890183375998"/>
          <c:w val="0.93308701191593113"/>
          <c:h val="0.77319250218827162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'Закладка №2'!_кварталы</c:f>
              <c:strCache>
                <c:ptCount val="5"/>
                <c:pt idx="0">
                  <c:v>4кв_2022</c:v>
                </c:pt>
                <c:pt idx="1">
                  <c:v>1кв_2023</c:v>
                </c:pt>
                <c:pt idx="2">
                  <c:v>2кв_2023</c:v>
                </c:pt>
                <c:pt idx="3">
                  <c:v>3кв_2023</c:v>
                </c:pt>
                <c:pt idx="4">
                  <c:v>4кв_2023</c:v>
                </c:pt>
              </c:strCache>
            </c:strRef>
          </c:cat>
          <c:val>
            <c:numRef>
              <c:f>'Закладка №2'!_показатель</c:f>
              <c:numCache>
                <c:formatCode>General</c:formatCode>
                <c:ptCount val="5"/>
                <c:pt idx="0">
                  <c:v>675</c:v>
                </c:pt>
                <c:pt idx="1">
                  <c:v>598</c:v>
                </c:pt>
                <c:pt idx="2">
                  <c:v>603</c:v>
                </c:pt>
                <c:pt idx="3">
                  <c:v>546</c:v>
                </c:pt>
                <c:pt idx="4">
                  <c:v>564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537-42BB-B0A3-004927B18DE4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422876847"/>
        <c:axId val="422877679"/>
      </c:lineChart>
      <c:catAx>
        <c:axId val="4228768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22877679"/>
        <c:crosses val="autoZero"/>
        <c:auto val="1"/>
        <c:lblAlgn val="ctr"/>
        <c:lblOffset val="100"/>
        <c:noMultiLvlLbl val="0"/>
      </c:catAx>
      <c:valAx>
        <c:axId val="4228776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2287684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'Закладка №4'!$N$6</c:f>
          <c:strCache>
            <c:ptCount val="1"/>
            <c:pt idx="0">
              <c:v>Всего по БД</c:v>
            </c:pt>
          </c:strCache>
        </c:strRef>
      </c:tx>
      <c:layout>
        <c:manualLayout>
          <c:xMode val="edge"/>
          <c:yMode val="edge"/>
          <c:x val="0.36769439256032327"/>
          <c:y val="3.213051647495531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0"/>
        <a:lstStyle/>
        <a:p>
          <a:pPr>
            <a:defRPr sz="1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5.737310774200241E-2"/>
          <c:y val="0.13180637780876595"/>
          <c:w val="0.93308701191593113"/>
          <c:h val="0.77319250218827162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'Закладка №4'!_кварталы</c:f>
              <c:strCache>
                <c:ptCount val="8"/>
                <c:pt idx="0">
                  <c:v>1кв_2022</c:v>
                </c:pt>
                <c:pt idx="1">
                  <c:v>2кв_2022</c:v>
                </c:pt>
                <c:pt idx="2">
                  <c:v>3кв_2022</c:v>
                </c:pt>
                <c:pt idx="3">
                  <c:v>4кв_2022</c:v>
                </c:pt>
                <c:pt idx="4">
                  <c:v>1кв_2023</c:v>
                </c:pt>
                <c:pt idx="5">
                  <c:v>2кв_2023</c:v>
                </c:pt>
                <c:pt idx="6">
                  <c:v>3кв_2023</c:v>
                </c:pt>
                <c:pt idx="7">
                  <c:v>4кв_2023</c:v>
                </c:pt>
              </c:strCache>
            </c:strRef>
          </c:cat>
          <c:val>
            <c:numRef>
              <c:f>'Закладка №4'!_показатель</c:f>
              <c:numCache>
                <c:formatCode>General</c:formatCode>
                <c:ptCount val="8"/>
                <c:pt idx="0">
                  <c:v>997</c:v>
                </c:pt>
                <c:pt idx="1">
                  <c:v>993</c:v>
                </c:pt>
                <c:pt idx="2">
                  <c:v>993</c:v>
                </c:pt>
                <c:pt idx="3">
                  <c:v>993</c:v>
                </c:pt>
                <c:pt idx="4">
                  <c:v>961</c:v>
                </c:pt>
                <c:pt idx="5">
                  <c:v>958</c:v>
                </c:pt>
                <c:pt idx="6">
                  <c:v>865</c:v>
                </c:pt>
                <c:pt idx="7">
                  <c:v>866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088-4934-8926-9744F63E2C18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422876847"/>
        <c:axId val="422877679"/>
      </c:lineChart>
      <c:catAx>
        <c:axId val="4228768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22877679"/>
        <c:crosses val="autoZero"/>
        <c:auto val="1"/>
        <c:lblAlgn val="ctr"/>
        <c:lblOffset val="100"/>
        <c:noMultiLvlLbl val="0"/>
      </c:catAx>
      <c:valAx>
        <c:axId val="4228776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2287684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0"/>
          <a:lstStyle/>
          <a:p>
            <a:pPr>
              <a:defRPr sz="105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 sz="1050"/>
              <a:t>Количество ЛКР, снятых с учёта с семейных форм опеки, не заполнена "Дата отстранения (освобождения) от выполнения обязанностей" законного представителя ребёнка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0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5.737310774200241E-2"/>
          <c:y val="0.13180637780876595"/>
          <c:w val="0.93308701191593113"/>
          <c:h val="0.77319250218827162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'Закладка №5'!_кварталы</c:f>
              <c:strCache>
                <c:ptCount val="5"/>
                <c:pt idx="0">
                  <c:v>4кв_2022</c:v>
                </c:pt>
                <c:pt idx="1">
                  <c:v>1кв_2023</c:v>
                </c:pt>
                <c:pt idx="2">
                  <c:v>2кв_2023</c:v>
                </c:pt>
                <c:pt idx="3">
                  <c:v>3кв_2023</c:v>
                </c:pt>
                <c:pt idx="4">
                  <c:v>4кв_2023</c:v>
                </c:pt>
              </c:strCache>
            </c:strRef>
          </c:cat>
          <c:val>
            <c:numRef>
              <c:f>'Закладка №5'!_показатель</c:f>
              <c:numCache>
                <c:formatCode>General</c:formatCode>
                <c:ptCount val="5"/>
                <c:pt idx="0">
                  <c:v>145</c:v>
                </c:pt>
                <c:pt idx="1">
                  <c:v>141</c:v>
                </c:pt>
                <c:pt idx="2">
                  <c:v>138</c:v>
                </c:pt>
                <c:pt idx="3">
                  <c:v>137</c:v>
                </c:pt>
                <c:pt idx="4">
                  <c:v>142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FB3-4961-AF06-B999944D2507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422876847"/>
        <c:axId val="422877679"/>
      </c:lineChart>
      <c:catAx>
        <c:axId val="4228768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22877679"/>
        <c:crosses val="autoZero"/>
        <c:auto val="1"/>
        <c:lblAlgn val="ctr"/>
        <c:lblOffset val="100"/>
        <c:noMultiLvlLbl val="0"/>
      </c:catAx>
      <c:valAx>
        <c:axId val="4228776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2287684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'Закладка №9'!$O$7</c:f>
          <c:strCache>
            <c:ptCount val="1"/>
            <c:pt idx="0">
              <c:v>Расходы &gt;1500 BYN</c:v>
            </c:pt>
          </c:strCache>
        </c:strRef>
      </c:tx>
      <c:layout>
        <c:manualLayout>
          <c:xMode val="edge"/>
          <c:yMode val="edge"/>
          <c:x val="0.39174690954357705"/>
          <c:y val="1.995456539244633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0"/>
        <a:lstStyle/>
        <a:p>
          <a:pPr>
            <a:defRPr sz="16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5.737310774200241E-2"/>
          <c:y val="0.13180637780876595"/>
          <c:w val="0.93308701191593113"/>
          <c:h val="0.77319250218827162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'Закладка №9'!_кварталы</c:f>
              <c:strCache>
                <c:ptCount val="8"/>
                <c:pt idx="0">
                  <c:v>1кв_2022</c:v>
                </c:pt>
                <c:pt idx="1">
                  <c:v>2кв_2022</c:v>
                </c:pt>
                <c:pt idx="2">
                  <c:v>3кв_2022</c:v>
                </c:pt>
                <c:pt idx="3">
                  <c:v>4кв_2022</c:v>
                </c:pt>
                <c:pt idx="4">
                  <c:v>1кв_2023</c:v>
                </c:pt>
                <c:pt idx="5">
                  <c:v>2кв_2023</c:v>
                </c:pt>
                <c:pt idx="6">
                  <c:v>3кв_2023</c:v>
                </c:pt>
                <c:pt idx="7">
                  <c:v>4кв_2023</c:v>
                </c:pt>
              </c:strCache>
            </c:strRef>
          </c:cat>
          <c:val>
            <c:numRef>
              <c:f>'Закладка №9'!_показатель</c:f>
              <c:numCache>
                <c:formatCode>General</c:formatCode>
                <c:ptCount val="8"/>
                <c:pt idx="0">
                  <c:v>486</c:v>
                </c:pt>
                <c:pt idx="1">
                  <c:v>493</c:v>
                </c:pt>
                <c:pt idx="2">
                  <c:v>550</c:v>
                </c:pt>
                <c:pt idx="3">
                  <c:v>559</c:v>
                </c:pt>
                <c:pt idx="4">
                  <c:v>568</c:v>
                </c:pt>
                <c:pt idx="5">
                  <c:v>617</c:v>
                </c:pt>
                <c:pt idx="6">
                  <c:v>670</c:v>
                </c:pt>
                <c:pt idx="7">
                  <c:v>689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6FE-4BA4-BAEF-F4ADBAB41C23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422876847"/>
        <c:axId val="422877679"/>
      </c:lineChart>
      <c:catAx>
        <c:axId val="4228768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22877679"/>
        <c:crosses val="autoZero"/>
        <c:auto val="1"/>
        <c:lblAlgn val="ctr"/>
        <c:lblOffset val="100"/>
        <c:noMultiLvlLbl val="0"/>
      </c:catAx>
      <c:valAx>
        <c:axId val="4228776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2287684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'Закладка №10'!$N$4</c:f>
          <c:strCache>
            <c:ptCount val="1"/>
            <c:pt idx="0">
              <c:v>Количество ЛКР с ошибкой 10.5</c:v>
            </c:pt>
          </c:strCache>
        </c:strRef>
      </c:tx>
      <c:layout>
        <c:manualLayout>
          <c:xMode val="edge"/>
          <c:yMode val="edge"/>
          <c:x val="0.28398885951282865"/>
          <c:y val="3.213051647495531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0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5.737310774200241E-2"/>
          <c:y val="0.13180637780876595"/>
          <c:w val="0.93308701191593113"/>
          <c:h val="0.77319250218827162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'Закладка №10'!_кварталы</c:f>
              <c:strCache>
                <c:ptCount val="7"/>
                <c:pt idx="0">
                  <c:v>2кв_2022</c:v>
                </c:pt>
                <c:pt idx="1">
                  <c:v>3кв_2022</c:v>
                </c:pt>
                <c:pt idx="2">
                  <c:v>4кв_2022</c:v>
                </c:pt>
                <c:pt idx="3">
                  <c:v>1кв_2023</c:v>
                </c:pt>
                <c:pt idx="4">
                  <c:v>2кв_203</c:v>
                </c:pt>
                <c:pt idx="5">
                  <c:v>3кв_2023</c:v>
                </c:pt>
                <c:pt idx="6">
                  <c:v>4кв_2023</c:v>
                </c:pt>
              </c:strCache>
            </c:strRef>
          </c:cat>
          <c:val>
            <c:numRef>
              <c:f>'Закладка №10'!_показатель</c:f>
              <c:numCache>
                <c:formatCode>General</c:formatCode>
                <c:ptCount val="7"/>
                <c:pt idx="0">
                  <c:v>12</c:v>
                </c:pt>
                <c:pt idx="1">
                  <c:v>13</c:v>
                </c:pt>
                <c:pt idx="2">
                  <c:v>13</c:v>
                </c:pt>
                <c:pt idx="3">
                  <c:v>7</c:v>
                </c:pt>
                <c:pt idx="4">
                  <c:v>6</c:v>
                </c:pt>
                <c:pt idx="5">
                  <c:v>9</c:v>
                </c:pt>
                <c:pt idx="6">
                  <c:v>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0D0-421B-9FA4-B23A76C723CE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422876847"/>
        <c:axId val="422877679"/>
      </c:lineChart>
      <c:catAx>
        <c:axId val="4228768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22877679"/>
        <c:crosses val="autoZero"/>
        <c:auto val="1"/>
        <c:lblAlgn val="ctr"/>
        <c:lblOffset val="100"/>
        <c:noMultiLvlLbl val="0"/>
      </c:catAx>
      <c:valAx>
        <c:axId val="4228776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2287684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image" Target="../media/image9.png"/><Relationship Id="rId1" Type="http://schemas.openxmlformats.org/officeDocument/2006/relationships/image" Target="../media/image8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image" Target="../media/image10.png"/><Relationship Id="rId1" Type="http://schemas.openxmlformats.org/officeDocument/2006/relationships/chart" Target="../charts/chart6.xml"/><Relationship Id="rId5" Type="http://schemas.openxmlformats.org/officeDocument/2006/relationships/image" Target="../media/image13.png"/><Relationship Id="rId4" Type="http://schemas.openxmlformats.org/officeDocument/2006/relationships/image" Target="../media/image1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21</xdr:col>
      <xdr:colOff>357186</xdr:colOff>
      <xdr:row>35</xdr:row>
      <xdr:rowOff>95250</xdr:rowOff>
    </xdr:to>
    <xdr:graphicFrame macro="">
      <xdr:nvGraphicFramePr>
        <xdr:cNvPr id="4" name="Диаграмма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28</xdr:col>
      <xdr:colOff>34636</xdr:colOff>
      <xdr:row>5</xdr:row>
      <xdr:rowOff>0</xdr:rowOff>
    </xdr:from>
    <xdr:to>
      <xdr:col>37</xdr:col>
      <xdr:colOff>17319</xdr:colOff>
      <xdr:row>16</xdr:row>
      <xdr:rowOff>150896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858" t="71457" r="60826" b="12106"/>
        <a:stretch>
          <a:fillRect/>
        </a:stretch>
      </xdr:blipFill>
      <xdr:spPr bwMode="auto">
        <a:xfrm>
          <a:off x="15517091" y="2840182"/>
          <a:ext cx="5680364" cy="22810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29</xdr:col>
      <xdr:colOff>34637</xdr:colOff>
      <xdr:row>21</xdr:row>
      <xdr:rowOff>17319</xdr:rowOff>
    </xdr:from>
    <xdr:to>
      <xdr:col>44</xdr:col>
      <xdr:colOff>48278</xdr:colOff>
      <xdr:row>22</xdr:row>
      <xdr:rowOff>173182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t="40983" b="52129"/>
        <a:stretch/>
      </xdr:blipFill>
      <xdr:spPr>
        <a:xfrm>
          <a:off x="16244455" y="5940137"/>
          <a:ext cx="8638095" cy="34636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</xdr:row>
      <xdr:rowOff>114300</xdr:rowOff>
    </xdr:from>
    <xdr:to>
      <xdr:col>16</xdr:col>
      <xdr:colOff>283153</xdr:colOff>
      <xdr:row>24</xdr:row>
      <xdr:rowOff>151550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19</xdr:col>
      <xdr:colOff>0</xdr:colOff>
      <xdr:row>1</xdr:row>
      <xdr:rowOff>381000</xdr:rowOff>
    </xdr:from>
    <xdr:to>
      <xdr:col>28</xdr:col>
      <xdr:colOff>580267</xdr:colOff>
      <xdr:row>2</xdr:row>
      <xdr:rowOff>76200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40992" b="52176"/>
        <a:stretch/>
      </xdr:blipFill>
      <xdr:spPr>
        <a:xfrm>
          <a:off x="12001500" y="581025"/>
          <a:ext cx="6066667" cy="3429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28575</xdr:colOff>
      <xdr:row>7</xdr:row>
      <xdr:rowOff>6045</xdr:rowOff>
    </xdr:from>
    <xdr:to>
      <xdr:col>18</xdr:col>
      <xdr:colOff>302203</xdr:colOff>
      <xdr:row>27</xdr:row>
      <xdr:rowOff>14720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14</xdr:col>
      <xdr:colOff>228600</xdr:colOff>
      <xdr:row>0</xdr:row>
      <xdr:rowOff>447675</xdr:rowOff>
    </xdr:from>
    <xdr:to>
      <xdr:col>26</xdr:col>
      <xdr:colOff>219075</xdr:colOff>
      <xdr:row>0</xdr:row>
      <xdr:rowOff>753795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41181" b="51607"/>
        <a:stretch/>
      </xdr:blipFill>
      <xdr:spPr>
        <a:xfrm>
          <a:off x="8934450" y="447675"/>
          <a:ext cx="7305675" cy="306120"/>
        </a:xfrm>
        <a:prstGeom prst="rect">
          <a:avLst/>
        </a:prstGeom>
      </xdr:spPr>
    </xdr:pic>
    <xdr:clientData/>
  </xdr:twoCellAnchor>
  <xdr:twoCellAnchor editAs="oneCell">
    <xdr:from>
      <xdr:col>13</xdr:col>
      <xdr:colOff>323850</xdr:colOff>
      <xdr:row>0</xdr:row>
      <xdr:rowOff>742950</xdr:rowOff>
    </xdr:from>
    <xdr:to>
      <xdr:col>21</xdr:col>
      <xdr:colOff>180975</xdr:colOff>
      <xdr:row>1</xdr:row>
      <xdr:rowOff>638018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b="77583"/>
        <a:stretch/>
      </xdr:blipFill>
      <xdr:spPr>
        <a:xfrm>
          <a:off x="8420100" y="742950"/>
          <a:ext cx="4733925" cy="66659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428625</xdr:colOff>
      <xdr:row>3</xdr:row>
      <xdr:rowOff>196545</xdr:rowOff>
    </xdr:from>
    <xdr:to>
      <xdr:col>18</xdr:col>
      <xdr:colOff>92653</xdr:colOff>
      <xdr:row>24</xdr:row>
      <xdr:rowOff>5195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11</xdr:col>
      <xdr:colOff>0</xdr:colOff>
      <xdr:row>0</xdr:row>
      <xdr:rowOff>38100</xdr:rowOff>
    </xdr:from>
    <xdr:to>
      <xdr:col>25</xdr:col>
      <xdr:colOff>103695</xdr:colOff>
      <xdr:row>1</xdr:row>
      <xdr:rowOff>209550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36437" b="56352"/>
        <a:stretch/>
      </xdr:blipFill>
      <xdr:spPr>
        <a:xfrm>
          <a:off x="7591425" y="38100"/>
          <a:ext cx="8638095" cy="36195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</xdr:row>
      <xdr:rowOff>666750</xdr:rowOff>
    </xdr:from>
    <xdr:to>
      <xdr:col>19</xdr:col>
      <xdr:colOff>399390</xdr:colOff>
      <xdr:row>2</xdr:row>
      <xdr:rowOff>28575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b="70399"/>
        <a:stretch/>
      </xdr:blipFill>
      <xdr:spPr>
        <a:xfrm>
          <a:off x="7591425" y="857250"/>
          <a:ext cx="5276190" cy="98107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567418</xdr:colOff>
      <xdr:row>17</xdr:row>
      <xdr:rowOff>172811</xdr:rowOff>
    </xdr:from>
    <xdr:to>
      <xdr:col>15</xdr:col>
      <xdr:colOff>193222</xdr:colOff>
      <xdr:row>20</xdr:row>
      <xdr:rowOff>51695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0602" b="56557"/>
        <a:stretch>
          <a:fillRect/>
        </a:stretch>
      </xdr:blipFill>
      <xdr:spPr bwMode="auto">
        <a:xfrm>
          <a:off x="3016704" y="3710668"/>
          <a:ext cx="6361339" cy="450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19050</xdr:rowOff>
    </xdr:from>
    <xdr:to>
      <xdr:col>15</xdr:col>
      <xdr:colOff>180975</xdr:colOff>
      <xdr:row>1</xdr:row>
      <xdr:rowOff>457200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0560" r="9190" b="61073"/>
        <a:stretch>
          <a:fillRect/>
        </a:stretch>
      </xdr:blipFill>
      <xdr:spPr bwMode="auto">
        <a:xfrm>
          <a:off x="3057525" y="209550"/>
          <a:ext cx="62674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428625</xdr:colOff>
      <xdr:row>23</xdr:row>
      <xdr:rowOff>196545</xdr:rowOff>
    </xdr:from>
    <xdr:to>
      <xdr:col>16</xdr:col>
      <xdr:colOff>92653</xdr:colOff>
      <xdr:row>44</xdr:row>
      <xdr:rowOff>5195</xdr:rowOff>
    </xdr:to>
    <xdr:graphicFrame macro="">
      <xdr:nvGraphicFramePr>
        <xdr:cNvPr id="4" name="Диаграмма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28575</xdr:colOff>
      <xdr:row>5</xdr:row>
      <xdr:rowOff>6045</xdr:rowOff>
    </xdr:from>
    <xdr:to>
      <xdr:col>18</xdr:col>
      <xdr:colOff>302203</xdr:colOff>
      <xdr:row>25</xdr:row>
      <xdr:rowOff>14720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6</xdr:col>
      <xdr:colOff>9526</xdr:colOff>
      <xdr:row>1</xdr:row>
      <xdr:rowOff>914400</xdr:rowOff>
    </xdr:from>
    <xdr:to>
      <xdr:col>14</xdr:col>
      <xdr:colOff>428625</xdr:colOff>
      <xdr:row>1</xdr:row>
      <xdr:rowOff>1133476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41561" r="24456" b="53060"/>
        <a:stretch/>
      </xdr:blipFill>
      <xdr:spPr>
        <a:xfrm>
          <a:off x="3790951" y="1104900"/>
          <a:ext cx="5295899" cy="219076"/>
        </a:xfrm>
        <a:prstGeom prst="rect">
          <a:avLst/>
        </a:prstGeom>
      </xdr:spPr>
    </xdr:pic>
    <xdr:clientData/>
  </xdr:twoCellAnchor>
  <xdr:twoCellAnchor>
    <xdr:from>
      <xdr:col>3</xdr:col>
      <xdr:colOff>485775</xdr:colOff>
      <xdr:row>1</xdr:row>
      <xdr:rowOff>933450</xdr:rowOff>
    </xdr:from>
    <xdr:to>
      <xdr:col>6</xdr:col>
      <xdr:colOff>9526</xdr:colOff>
      <xdr:row>1</xdr:row>
      <xdr:rowOff>1023938</xdr:rowOff>
    </xdr:to>
    <xdr:cxnSp macro="">
      <xdr:nvCxnSpPr>
        <xdr:cNvPr id="5" name="Прямая со стрелкой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CxnSpPr>
          <a:endCxn id="3" idx="1"/>
        </xdr:cNvCxnSpPr>
      </xdr:nvCxnSpPr>
      <xdr:spPr>
        <a:xfrm>
          <a:off x="2438400" y="1123950"/>
          <a:ext cx="1352551" cy="90488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6</xdr:col>
      <xdr:colOff>38100</xdr:colOff>
      <xdr:row>1</xdr:row>
      <xdr:rowOff>85725</xdr:rowOff>
    </xdr:from>
    <xdr:to>
      <xdr:col>14</xdr:col>
      <xdr:colOff>437490</xdr:colOff>
      <xdr:row>1</xdr:row>
      <xdr:rowOff>866775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b="76434"/>
        <a:stretch/>
      </xdr:blipFill>
      <xdr:spPr>
        <a:xfrm>
          <a:off x="3819525" y="276225"/>
          <a:ext cx="5276190" cy="781050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15</xdr:col>
      <xdr:colOff>314325</xdr:colOff>
      <xdr:row>1</xdr:row>
      <xdr:rowOff>14182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t="37006" b="56921"/>
        <a:stretch/>
      </xdr:blipFill>
      <xdr:spPr>
        <a:xfrm>
          <a:off x="3781425" y="0"/>
          <a:ext cx="5800725" cy="204682"/>
        </a:xfrm>
        <a:prstGeom prst="rect">
          <a:avLst/>
        </a:prstGeom>
      </xdr:spPr>
    </xdr:pic>
    <xdr:clientData/>
  </xdr:twoCellAnchor>
  <xdr:twoCellAnchor>
    <xdr:from>
      <xdr:col>2</xdr:col>
      <xdr:colOff>424043</xdr:colOff>
      <xdr:row>0</xdr:row>
      <xdr:rowOff>87042</xdr:rowOff>
    </xdr:from>
    <xdr:to>
      <xdr:col>3</xdr:col>
      <xdr:colOff>116714</xdr:colOff>
      <xdr:row>1</xdr:row>
      <xdr:rowOff>84291</xdr:rowOff>
    </xdr:to>
    <xdr:sp macro="" textlink="">
      <xdr:nvSpPr>
        <xdr:cNvPr id="9" name="Стрелка вправо 8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SpPr/>
      </xdr:nvSpPr>
      <xdr:spPr>
        <a:xfrm rot="19608959">
          <a:off x="1643243" y="87042"/>
          <a:ext cx="426096" cy="187749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4</xdr:col>
      <xdr:colOff>409575</xdr:colOff>
      <xdr:row>1</xdr:row>
      <xdr:rowOff>1019175</xdr:rowOff>
    </xdr:from>
    <xdr:to>
      <xdr:col>6</xdr:col>
      <xdr:colOff>28576</xdr:colOff>
      <xdr:row>1</xdr:row>
      <xdr:rowOff>1197937</xdr:rowOff>
    </xdr:to>
    <xdr:cxnSp macro="">
      <xdr:nvCxnSpPr>
        <xdr:cNvPr id="10" name="Прямая со стрелкой 9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CxnSpPr/>
      </xdr:nvCxnSpPr>
      <xdr:spPr>
        <a:xfrm>
          <a:off x="2971800" y="1209675"/>
          <a:ext cx="838201" cy="178762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</xdr:colOff>
      <xdr:row>1</xdr:row>
      <xdr:rowOff>1171575</xdr:rowOff>
    </xdr:from>
    <xdr:to>
      <xdr:col>15</xdr:col>
      <xdr:colOff>400051</xdr:colOff>
      <xdr:row>2</xdr:row>
      <xdr:rowOff>104775</xdr:rowOff>
    </xdr:to>
    <xdr:pic>
      <xdr:nvPicPr>
        <xdr:cNvPr id="13" name="Рисунок 12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2389" r="3588" b="37606"/>
        <a:stretch/>
      </xdr:blipFill>
      <xdr:spPr bwMode="auto">
        <a:xfrm>
          <a:off x="3781426" y="1362075"/>
          <a:ext cx="58864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400051</xdr:colOff>
      <xdr:row>1</xdr:row>
      <xdr:rowOff>1104900</xdr:rowOff>
    </xdr:from>
    <xdr:to>
      <xdr:col>19</xdr:col>
      <xdr:colOff>123825</xdr:colOff>
      <xdr:row>1</xdr:row>
      <xdr:rowOff>1285875</xdr:rowOff>
    </xdr:to>
    <xdr:cxnSp macro="">
      <xdr:nvCxnSpPr>
        <xdr:cNvPr id="14" name="Прямая со стрелкой 13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CxnSpPr>
          <a:endCxn id="13" idx="3"/>
        </xdr:cNvCxnSpPr>
      </xdr:nvCxnSpPr>
      <xdr:spPr>
        <a:xfrm flipH="1">
          <a:off x="9667876" y="1295400"/>
          <a:ext cx="2162174" cy="1809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0000000}" name="ОшибкиВсего" displayName="ОшибкиВсего" ref="AU52:BH87" totalsRowShown="0" headerRowDxfId="176" headerRowBorderDxfId="175" tableBorderDxfId="174" totalsRowBorderDxfId="173">
  <autoFilter ref="AU52:BH87" xr:uid="{00000000-0009-0000-0100-000004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</autoFilter>
  <tableColumns count="14">
    <tableColumn id="1" xr3:uid="{00000000-0010-0000-0000-000001000000}" name="Отчетный квартал" dataDxfId="172"/>
    <tableColumn id="2" xr3:uid="{00000000-0010-0000-0000-000002000000}" name="Проверено ЛКР" dataDxfId="171"/>
    <tableColumn id="3" xr3:uid="{00000000-0010-0000-0000-000003000000}" name="№1" dataDxfId="170"/>
    <tableColumn id="4" xr3:uid="{00000000-0010-0000-0000-000004000000}" name="№2" dataDxfId="169"/>
    <tableColumn id="5" xr3:uid="{00000000-0010-0000-0000-000005000000}" name="№3" dataDxfId="168"/>
    <tableColumn id="6" xr3:uid="{00000000-0010-0000-0000-000006000000}" name="№4" dataDxfId="167"/>
    <tableColumn id="7" xr3:uid="{00000000-0010-0000-0000-000007000000}" name="№5" dataDxfId="166"/>
    <tableColumn id="8" xr3:uid="{00000000-0010-0000-0000-000008000000}" name="№6" dataDxfId="165"/>
    <tableColumn id="9" xr3:uid="{00000000-0010-0000-0000-000009000000}" name="№7" dataDxfId="164"/>
    <tableColumn id="10" xr3:uid="{00000000-0010-0000-0000-00000A000000}" name="№8" dataDxfId="163"/>
    <tableColumn id="11" xr3:uid="{00000000-0010-0000-0000-00000B000000}" name="№9" dataDxfId="162"/>
    <tableColumn id="12" xr3:uid="{00000000-0010-0000-0000-00000C000000}" name="№10" dataDxfId="161"/>
    <tableColumn id="13" xr3:uid="{00000000-0010-0000-0000-00000D000000}" name="Ошибок, всего" dataDxfId="160"/>
    <tableColumn id="14" xr3:uid="{00000000-0010-0000-0000-00000E000000}" name="В % к числу  ЛКР" dataDxfId="159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1000000}" name="Таблица5" displayName="Таблица5" ref="BK3:DK106" totalsRowShown="0" headerRowDxfId="158" dataDxfId="157">
  <autoFilter ref="BK3:DK106" xr:uid="{00000000-0009-0000-0100-000005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  <filterColumn colId="24" hiddenButton="1"/>
    <filterColumn colId="25" hiddenButton="1"/>
    <filterColumn colId="26" hiddenButton="1"/>
    <filterColumn colId="27" hiddenButton="1"/>
    <filterColumn colId="28" hiddenButton="1"/>
    <filterColumn colId="29" hiddenButton="1"/>
    <filterColumn colId="30" hiddenButton="1"/>
    <filterColumn colId="31" hiddenButton="1"/>
    <filterColumn colId="32" hiddenButton="1"/>
    <filterColumn colId="33" hiddenButton="1"/>
    <filterColumn colId="34" hiddenButton="1"/>
    <filterColumn colId="35" hiddenButton="1"/>
    <filterColumn colId="36" hiddenButton="1"/>
    <filterColumn colId="37" hiddenButton="1"/>
    <filterColumn colId="38" hiddenButton="1"/>
    <filterColumn colId="39" hiddenButton="1"/>
    <filterColumn colId="40" hiddenButton="1"/>
    <filterColumn colId="41" hiddenButton="1"/>
    <filterColumn colId="42" hiddenButton="1"/>
    <filterColumn colId="43" hiddenButton="1"/>
    <filterColumn colId="44" hiddenButton="1"/>
    <filterColumn colId="45" hiddenButton="1"/>
    <filterColumn colId="46" hiddenButton="1"/>
    <filterColumn colId="47" hiddenButton="1"/>
    <filterColumn colId="48" hiddenButton="1"/>
    <filterColumn colId="49" hiddenButton="1"/>
    <filterColumn colId="50" hiddenButton="1"/>
    <filterColumn colId="51" hiddenButton="1"/>
    <filterColumn colId="52" hiddenButton="1"/>
  </autoFilter>
  <tableColumns count="53">
    <tableColumn id="1" xr3:uid="{00000000-0010-0000-0100-000001000000}" name="Отчетный кв_артал" dataDxfId="156"/>
    <tableColumn id="2" xr3:uid="{00000000-0010-0000-0100-000002000000}" name="ПС" dataDxfId="155">
      <calculatedColumnFormula>VLOOKUP($BK4,ПолнотаСостоят[#All],COLUMN(H52)/4,0)</calculatedColumnFormula>
    </tableColumn>
    <tableColumn id="3" xr3:uid="{00000000-0010-0000-0100-000003000000}" name="ПВ" dataDxfId="154">
      <calculatedColumnFormula>VLOOKUP($BK4,ПолнотаВсего[#All],COLUMN(H52)/4,0)</calculatedColumnFormula>
    </tableColumn>
    <tableColumn id="4" xr3:uid="{00000000-0010-0000-0100-000004000000}" name="ОС" dataDxfId="153">
      <calculatedColumnFormula>VLOOKUP($BK4,ОшибкиСостоят[#All],COLUMN(H52)/4,0)</calculatedColumnFormula>
    </tableColumn>
    <tableColumn id="5" xr3:uid="{00000000-0010-0000-0100-000005000000}" name="ОВ" dataDxfId="152">
      <calculatedColumnFormula>VLOOKUP($BK4,ОшибкиВсего[#All],COLUMN(H52)/4,0)</calculatedColumnFormula>
    </tableColumn>
    <tableColumn id="6" xr3:uid="{00000000-0010-0000-0100-000006000000}" name="ПС2" dataDxfId="151">
      <calculatedColumnFormula>VLOOKUP($BK4,ПолнотаСостоят[#All],COLUMN(L52)/4,0)</calculatedColumnFormula>
    </tableColumn>
    <tableColumn id="7" xr3:uid="{00000000-0010-0000-0100-000007000000}" name="ПВ3" dataDxfId="150">
      <calculatedColumnFormula>VLOOKUP($BK4,ПолнотаВсего[#All],COLUMN(L52)/4,0)</calculatedColumnFormula>
    </tableColumn>
    <tableColumn id="8" xr3:uid="{00000000-0010-0000-0100-000008000000}" name="ОС4" dataDxfId="149">
      <calculatedColumnFormula>VLOOKUP($BK4,ОшибкиСостоят[#All],COLUMN(L52)/4,0)</calculatedColumnFormula>
    </tableColumn>
    <tableColumn id="9" xr3:uid="{00000000-0010-0000-0100-000009000000}" name="ОВ5" dataDxfId="148">
      <calculatedColumnFormula>VLOOKUP($BK4,ОшибкиВсего[#All],COLUMN(L52)/4,0)</calculatedColumnFormula>
    </tableColumn>
    <tableColumn id="10" xr3:uid="{00000000-0010-0000-0100-00000A000000}" name="ПС6" dataDxfId="147">
      <calculatedColumnFormula>VLOOKUP($BK4,ПолнотаСостоят[#All],COLUMN(P52)/4,0)</calculatedColumnFormula>
    </tableColumn>
    <tableColumn id="11" xr3:uid="{00000000-0010-0000-0100-00000B000000}" name="ПВ7" dataDxfId="146">
      <calculatedColumnFormula>VLOOKUP($BK4,ПолнотаВсего[#All],COLUMN(P52)/4,0)</calculatedColumnFormula>
    </tableColumn>
    <tableColumn id="12" xr3:uid="{00000000-0010-0000-0100-00000C000000}" name="ОС8" dataDxfId="145">
      <calculatedColumnFormula>VLOOKUP($BK4,ОшибкиСостоят[#All],COLUMN(P52)/4,0)</calculatedColumnFormula>
    </tableColumn>
    <tableColumn id="13" xr3:uid="{00000000-0010-0000-0100-00000D000000}" name="ОВ9" dataDxfId="144">
      <calculatedColumnFormula>VLOOKUP($BK4,ОшибкиВсего[#All],COLUMN(P52)/4,0)</calculatedColumnFormula>
    </tableColumn>
    <tableColumn id="14" xr3:uid="{00000000-0010-0000-0100-00000E000000}" name="ПС10" dataDxfId="143">
      <calculatedColumnFormula>VLOOKUP($BK4,ПолнотаСостоят[#All],COLUMN(T52)/4,0)</calculatedColumnFormula>
    </tableColumn>
    <tableColumn id="15" xr3:uid="{00000000-0010-0000-0100-00000F000000}" name="ПВ11" dataDxfId="142">
      <calculatedColumnFormula>VLOOKUP($BK4,ПолнотаВсего[#All],COLUMN(T52)/4,0)</calculatedColumnFormula>
    </tableColumn>
    <tableColumn id="16" xr3:uid="{00000000-0010-0000-0100-000010000000}" name="ОС12" dataDxfId="141">
      <calculatedColumnFormula>VLOOKUP($BK4,ОшибкиСостоят[#All],COLUMN(T52)/4,0)</calculatedColumnFormula>
    </tableColumn>
    <tableColumn id="17" xr3:uid="{00000000-0010-0000-0100-000011000000}" name="ОВ13" dataDxfId="140">
      <calculatedColumnFormula>VLOOKUP($BK4,ОшибкиВсего[#All],COLUMN(T52)/4,0)</calculatedColumnFormula>
    </tableColumn>
    <tableColumn id="18" xr3:uid="{00000000-0010-0000-0100-000012000000}" name="ПС14" dataDxfId="139">
      <calculatedColumnFormula>VLOOKUP($BK4,ПолнотаСостоят[#All],COLUMN(X52)/4,0)</calculatedColumnFormula>
    </tableColumn>
    <tableColumn id="19" xr3:uid="{00000000-0010-0000-0100-000013000000}" name="ПВ15" dataDxfId="138">
      <calculatedColumnFormula>VLOOKUP($BK4,ПолнотаВсего[#All],COLUMN(X52)/4,0)</calculatedColumnFormula>
    </tableColumn>
    <tableColumn id="20" xr3:uid="{00000000-0010-0000-0100-000014000000}" name="ОС16" dataDxfId="137">
      <calculatedColumnFormula>VLOOKUP($BK4,ОшибкиСостоят[#All],COLUMN(X52)/4,0)</calculatedColumnFormula>
    </tableColumn>
    <tableColumn id="21" xr3:uid="{00000000-0010-0000-0100-000015000000}" name="ОВ17" dataDxfId="136">
      <calculatedColumnFormula>VLOOKUP($BK4,ОшибкиВсего[#All],COLUMN(X52)/4,0)</calculatedColumnFormula>
    </tableColumn>
    <tableColumn id="22" xr3:uid="{00000000-0010-0000-0100-000016000000}" name="ПС18" dataDxfId="135">
      <calculatedColumnFormula>VLOOKUP($BK4,ПолнотаСостоят[#All],COLUMN(AB52)/4,0)</calculatedColumnFormula>
    </tableColumn>
    <tableColumn id="23" xr3:uid="{00000000-0010-0000-0100-000017000000}" name="ПВ19" dataDxfId="134">
      <calculatedColumnFormula>VLOOKUP($BK4,ПолнотаВсего[#All],COLUMN(AB52)/4,0)</calculatedColumnFormula>
    </tableColumn>
    <tableColumn id="24" xr3:uid="{00000000-0010-0000-0100-000018000000}" name="ОС20" dataDxfId="133">
      <calculatedColumnFormula>VLOOKUP($BK4,ОшибкиСостоят[#All],COLUMN(AB52)/4,0)</calculatedColumnFormula>
    </tableColumn>
    <tableColumn id="25" xr3:uid="{00000000-0010-0000-0100-000019000000}" name="ОВ21" dataDxfId="132">
      <calculatedColumnFormula>VLOOKUP($BK4,ОшибкиВсего[#All],COLUMN(AB52)/4,0)</calculatedColumnFormula>
    </tableColumn>
    <tableColumn id="26" xr3:uid="{00000000-0010-0000-0100-00001A000000}" name="ПС22" dataDxfId="131">
      <calculatedColumnFormula>VLOOKUP($BK4,ПолнотаСостоят[#All],COLUMN(AF52)/4,0)</calculatedColumnFormula>
    </tableColumn>
    <tableColumn id="27" xr3:uid="{00000000-0010-0000-0100-00001B000000}" name="ПВ23" dataDxfId="130">
      <calculatedColumnFormula>VLOOKUP($BK4,ПолнотаВсего[#All],COLUMN(AF52)/4,0)</calculatedColumnFormula>
    </tableColumn>
    <tableColumn id="28" xr3:uid="{00000000-0010-0000-0100-00001C000000}" name="ОС24" dataDxfId="129">
      <calculatedColumnFormula>VLOOKUP($BK4,ОшибкиСостоят[#All],COLUMN(AF52)/4,0)</calculatedColumnFormula>
    </tableColumn>
    <tableColumn id="29" xr3:uid="{00000000-0010-0000-0100-00001D000000}" name="ОВ25" dataDxfId="128">
      <calculatedColumnFormula>VLOOKUP($BK4,ОшибкиВсего[#All],COLUMN(AF52)/4,0)</calculatedColumnFormula>
    </tableColumn>
    <tableColumn id="30" xr3:uid="{00000000-0010-0000-0100-00001E000000}" name="ПС26" dataDxfId="127">
      <calculatedColumnFormula>VLOOKUP($BK4,ПолнотаСостоят[#All],COLUMN(AJ52)/4,0)</calculatedColumnFormula>
    </tableColumn>
    <tableColumn id="31" xr3:uid="{00000000-0010-0000-0100-00001F000000}" name="ПВ27" dataDxfId="126">
      <calculatedColumnFormula>VLOOKUP($BK4,ПолнотаВсего[#All],COLUMN(AJ52)/4,0)</calculatedColumnFormula>
    </tableColumn>
    <tableColumn id="32" xr3:uid="{00000000-0010-0000-0100-000020000000}" name="ОС28" dataDxfId="125">
      <calculatedColumnFormula>VLOOKUP($BK4,ОшибкиСостоят[#All],COLUMN(AJ52)/4,0)</calculatedColumnFormula>
    </tableColumn>
    <tableColumn id="33" xr3:uid="{00000000-0010-0000-0100-000021000000}" name="ОВ29" dataDxfId="124">
      <calculatedColumnFormula>VLOOKUP($BK4,ОшибкиВсего[#All],COLUMN(AJ52)/4,0)</calculatedColumnFormula>
    </tableColumn>
    <tableColumn id="34" xr3:uid="{00000000-0010-0000-0100-000022000000}" name="ПС30" dataDxfId="123">
      <calculatedColumnFormula>VLOOKUP($BK4,ПолнотаСостоят[#All],COLUMN(AN52)/4,0)</calculatedColumnFormula>
    </tableColumn>
    <tableColumn id="35" xr3:uid="{00000000-0010-0000-0100-000023000000}" name="ПВ31" dataDxfId="122">
      <calculatedColumnFormula>VLOOKUP($BK4,ПолнотаВсего[#All],COLUMN(AN52)/4,0)</calculatedColumnFormula>
    </tableColumn>
    <tableColumn id="36" xr3:uid="{00000000-0010-0000-0100-000024000000}" name="ОС32" dataDxfId="121">
      <calculatedColumnFormula>VLOOKUP($BK4,ОшибкиСостоят[#All],COLUMN(AN52)/4,0)</calculatedColumnFormula>
    </tableColumn>
    <tableColumn id="37" xr3:uid="{00000000-0010-0000-0100-000025000000}" name="ОВ33" dataDxfId="120">
      <calculatedColumnFormula>VLOOKUP($BK4,ОшибкиВсего[#All],COLUMN(AN52)/4,0)</calculatedColumnFormula>
    </tableColumn>
    <tableColumn id="38" xr3:uid="{00000000-0010-0000-0100-000026000000}" name="ПС34" dataDxfId="119">
      <calculatedColumnFormula>VLOOKUP($BK4,ПолнотаСостоят[#All],COLUMN(AR52)/4,0)</calculatedColumnFormula>
    </tableColumn>
    <tableColumn id="39" xr3:uid="{00000000-0010-0000-0100-000027000000}" name="ПВ35" dataDxfId="118">
      <calculatedColumnFormula>VLOOKUP($BK4,ПолнотаВсего[#All],COLUMN(AR52)/4,0)</calculatedColumnFormula>
    </tableColumn>
    <tableColumn id="40" xr3:uid="{00000000-0010-0000-0100-000028000000}" name="ОС36" dataDxfId="117">
      <calculatedColumnFormula>VLOOKUP($BK4,ОшибкиСостоят[#All],COLUMN(AR52)/4,0)</calculatedColumnFormula>
    </tableColumn>
    <tableColumn id="41" xr3:uid="{00000000-0010-0000-0100-000029000000}" name="ОВ37" dataDxfId="116">
      <calculatedColumnFormula>VLOOKUP($BK4,ОшибкиВсего[#All],COLUMN(AR52)/4,0)</calculatedColumnFormula>
    </tableColumn>
    <tableColumn id="42" xr3:uid="{00000000-0010-0000-0100-00002A000000}" name="ПС38" dataDxfId="115">
      <calculatedColumnFormula>VLOOKUP($BK4,ПолнотаСостоят[#All],COLUMN(AV52)/4,0)</calculatedColumnFormula>
    </tableColumn>
    <tableColumn id="43" xr3:uid="{00000000-0010-0000-0100-00002B000000}" name="ПВ39" dataDxfId="114">
      <calculatedColumnFormula>VLOOKUP($BK4,ПолнотаВсего[#All],COLUMN(AV52)/4,0)</calculatedColumnFormula>
    </tableColumn>
    <tableColumn id="44" xr3:uid="{00000000-0010-0000-0100-00002C000000}" name="ОС40" dataDxfId="113">
      <calculatedColumnFormula>VLOOKUP($BK4,ОшибкиСостоят[#All],COLUMN(AV52)/4,0)</calculatedColumnFormula>
    </tableColumn>
    <tableColumn id="45" xr3:uid="{00000000-0010-0000-0100-00002D000000}" name="ОВ41" dataDxfId="112">
      <calculatedColumnFormula>VLOOKUP($BK4,ОшибкиВсего[#All],COLUMN(AV52)/4,0)</calculatedColumnFormula>
    </tableColumn>
    <tableColumn id="46" xr3:uid="{00000000-0010-0000-0100-00002E000000}" name="ПС42" dataDxfId="111">
      <calculatedColumnFormula>VLOOKUP($BK4,ПолнотаСостоят[#All],COLUMN(AZ52)/4,0)</calculatedColumnFormula>
    </tableColumn>
    <tableColumn id="47" xr3:uid="{00000000-0010-0000-0100-00002F000000}" name="ПВ43" dataDxfId="110">
      <calculatedColumnFormula>VLOOKUP($BK4,ПолнотаВсего[#All],COLUMN(AZ52)/4,0)</calculatedColumnFormula>
    </tableColumn>
    <tableColumn id="48" xr3:uid="{00000000-0010-0000-0100-000030000000}" name="ОС44" dataDxfId="109">
      <calculatedColumnFormula>VLOOKUP($BK4,ОшибкиСостоят[#All],COLUMN(AZ52)/4,0)</calculatedColumnFormula>
    </tableColumn>
    <tableColumn id="49" xr3:uid="{00000000-0010-0000-0100-000031000000}" name="ОВ45" dataDxfId="108">
      <calculatedColumnFormula>VLOOKUP($BK4,ОшибкиВсего[#All],COLUMN(AZ52)/4,0)</calculatedColumnFormula>
    </tableColumn>
    <tableColumn id="50" xr3:uid="{00000000-0010-0000-0100-000032000000}" name="ПС46" dataDxfId="107">
      <calculatedColumnFormula>VLOOKUP($BK4,ПолнотаСостоят[#All],COLUMN(BD52)/4,0)</calculatedColumnFormula>
    </tableColumn>
    <tableColumn id="51" xr3:uid="{00000000-0010-0000-0100-000033000000}" name="ПВ47" dataDxfId="106">
      <calculatedColumnFormula>VLOOKUP($BK4,ПолнотаВсего[#All],COLUMN(BD52)/4,0)</calculatedColumnFormula>
    </tableColumn>
    <tableColumn id="52" xr3:uid="{00000000-0010-0000-0100-000034000000}" name="ОС48" dataDxfId="105">
      <calculatedColumnFormula>VLOOKUP($BK4,ОшибкиСостоят[#All],COLUMN(BD52)/4,0)</calculatedColumnFormula>
    </tableColumn>
    <tableColumn id="53" xr3:uid="{00000000-0010-0000-0100-000035000000}" name="ОВ49" dataDxfId="104">
      <calculatedColumnFormula>VLOOKUP($BK4,ОшибкиВсего[#All],COLUMN(BD52)/4,0)</calculatedColumnFormula>
    </tableColumn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2000000}" name="ПолнотаСостоят" displayName="ПолнотаСостоят" ref="B52:O87" totalsRowShown="0" headerRowDxfId="103" headerRowBorderDxfId="102" tableBorderDxfId="101" totalsRowBorderDxfId="100">
  <autoFilter ref="B52:O87" xr:uid="{00000000-0009-0000-0100-00000B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</autoFilter>
  <tableColumns count="14">
    <tableColumn id="1" xr3:uid="{00000000-0010-0000-0200-000001000000}" name="Отчетный квартал" dataDxfId="99"/>
    <tableColumn id="2" xr3:uid="{00000000-0010-0000-0200-000002000000}" name="Проверено ЛКР" dataDxfId="98"/>
    <tableColumn id="3" xr3:uid="{00000000-0010-0000-0200-000003000000}" name="№1" dataDxfId="97"/>
    <tableColumn id="4" xr3:uid="{00000000-0010-0000-0200-000004000000}" name="№2" dataDxfId="96"/>
    <tableColumn id="5" xr3:uid="{00000000-0010-0000-0200-000005000000}" name="№3" dataDxfId="95"/>
    <tableColumn id="6" xr3:uid="{00000000-0010-0000-0200-000006000000}" name="№4" dataDxfId="94"/>
    <tableColumn id="7" xr3:uid="{00000000-0010-0000-0200-000007000000}" name="№5" dataDxfId="93"/>
    <tableColumn id="8" xr3:uid="{00000000-0010-0000-0200-000008000000}" name="№6" dataDxfId="92"/>
    <tableColumn id="9" xr3:uid="{00000000-0010-0000-0200-000009000000}" name="№7" dataDxfId="91"/>
    <tableColumn id="10" xr3:uid="{00000000-0010-0000-0200-00000A000000}" name="№8" dataDxfId="90"/>
    <tableColumn id="11" xr3:uid="{00000000-0010-0000-0200-00000B000000}" name="№9" dataDxfId="89"/>
    <tableColumn id="12" xr3:uid="{00000000-0010-0000-0200-00000C000000}" name="№10" dataDxfId="88"/>
    <tableColumn id="13" xr3:uid="{00000000-0010-0000-0200-00000D000000}" name="Ошибок, всего" dataDxfId="87"/>
    <tableColumn id="14" xr3:uid="{00000000-0010-0000-0200-00000E000000}" name="В % к числу  ЛКР" dataDxfId="86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3000000}" name="ПолнотаВсего" displayName="ПолнотаВсего" ref="Q52:AD87" totalsRowShown="0" headerRowDxfId="85" headerRowBorderDxfId="84" tableBorderDxfId="83" totalsRowBorderDxfId="82">
  <autoFilter ref="Q52:AD87" xr:uid="{00000000-0009-0000-0100-00000E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</autoFilter>
  <tableColumns count="14">
    <tableColumn id="1" xr3:uid="{00000000-0010-0000-0300-000001000000}" name="Отчетный квартал" dataDxfId="81"/>
    <tableColumn id="2" xr3:uid="{00000000-0010-0000-0300-000002000000}" name="Проверено ЛКР" dataDxfId="80"/>
    <tableColumn id="3" xr3:uid="{00000000-0010-0000-0300-000003000000}" name="№1" dataDxfId="79"/>
    <tableColumn id="4" xr3:uid="{00000000-0010-0000-0300-000004000000}" name="№2" dataDxfId="78"/>
    <tableColumn id="5" xr3:uid="{00000000-0010-0000-0300-000005000000}" name="№3" dataDxfId="77"/>
    <tableColumn id="6" xr3:uid="{00000000-0010-0000-0300-000006000000}" name="№4" dataDxfId="76"/>
    <tableColumn id="7" xr3:uid="{00000000-0010-0000-0300-000007000000}" name="№5" dataDxfId="75"/>
    <tableColumn id="8" xr3:uid="{00000000-0010-0000-0300-000008000000}" name="№6" dataDxfId="74"/>
    <tableColumn id="9" xr3:uid="{00000000-0010-0000-0300-000009000000}" name="№7" dataDxfId="73"/>
    <tableColumn id="10" xr3:uid="{00000000-0010-0000-0300-00000A000000}" name="№8" dataDxfId="72"/>
    <tableColumn id="11" xr3:uid="{00000000-0010-0000-0300-00000B000000}" name="№9" dataDxfId="71"/>
    <tableColumn id="12" xr3:uid="{00000000-0010-0000-0300-00000C000000}" name="№10" dataDxfId="70"/>
    <tableColumn id="13" xr3:uid="{00000000-0010-0000-0300-00000D000000}" name="Ошибок, всего" dataDxfId="69"/>
    <tableColumn id="14" xr3:uid="{00000000-0010-0000-0300-00000E000000}" name="В % к числу  ЛКР" dataDxfId="68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4000000}" name="ОшибкиСостоят" displayName="ОшибкиСостоят" ref="AF52:AS87" totalsRowShown="0" headerRowDxfId="67" headerRowBorderDxfId="66" tableBorderDxfId="65" totalsRowBorderDxfId="64">
  <autoFilter ref="AF52:AS87" xr:uid="{00000000-0009-0000-0100-00000F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</autoFilter>
  <tableColumns count="14">
    <tableColumn id="1" xr3:uid="{00000000-0010-0000-0400-000001000000}" name="Отчетный квартал" dataDxfId="63"/>
    <tableColumn id="2" xr3:uid="{00000000-0010-0000-0400-000002000000}" name="Проверено ЛКР" dataDxfId="62"/>
    <tableColumn id="3" xr3:uid="{00000000-0010-0000-0400-000003000000}" name="№1" dataDxfId="61"/>
    <tableColumn id="4" xr3:uid="{00000000-0010-0000-0400-000004000000}" name="№2" dataDxfId="60"/>
    <tableColumn id="5" xr3:uid="{00000000-0010-0000-0400-000005000000}" name="№3" dataDxfId="59"/>
    <tableColumn id="6" xr3:uid="{00000000-0010-0000-0400-000006000000}" name="№4" dataDxfId="58"/>
    <tableColumn id="7" xr3:uid="{00000000-0010-0000-0400-000007000000}" name="№5" dataDxfId="57"/>
    <tableColumn id="8" xr3:uid="{00000000-0010-0000-0400-000008000000}" name="№6" dataDxfId="56"/>
    <tableColumn id="9" xr3:uid="{00000000-0010-0000-0400-000009000000}" name="№7" dataDxfId="55"/>
    <tableColumn id="10" xr3:uid="{00000000-0010-0000-0400-00000A000000}" name="№8" dataDxfId="54"/>
    <tableColumn id="11" xr3:uid="{00000000-0010-0000-0400-00000B000000}" name="№9" dataDxfId="53"/>
    <tableColumn id="12" xr3:uid="{00000000-0010-0000-0400-00000C000000}" name="№10" dataDxfId="52"/>
    <tableColumn id="13" xr3:uid="{00000000-0010-0000-0400-00000D000000}" name="Ошибок, всего" dataDxfId="51"/>
    <tableColumn id="14" xr3:uid="{00000000-0010-0000-0400-00000E000000}" name="В % к числу  ЛКР" dataDxfId="50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5000000}" name="Таблица1" displayName="Таблица1" ref="B2:C31" totalsRowShown="0" headerRowDxfId="47" headerRowBorderDxfId="46" tableBorderDxfId="45" totalsRowBorderDxfId="44">
  <autoFilter ref="B2:C31" xr:uid="{00000000-0009-0000-0100-000001000000}">
    <filterColumn colId="0" hiddenButton="1"/>
    <filterColumn colId="1" hiddenButton="1"/>
  </autoFilter>
  <tableColumns count="2">
    <tableColumn id="1" xr3:uid="{00000000-0010-0000-0500-000001000000}" name="Отчетный квартал" dataDxfId="43"/>
    <tableColumn id="2" xr3:uid="{00000000-0010-0000-0500-000002000000}" name="Не заполнен показатель &quot;Подлежит усыновлению&quot;" dataDxfId="42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ОшибкиВсего8" displayName="ОшибкиВсего8" ref="B2:D34" totalsRowShown="0" headerRowDxfId="37" headerRowBorderDxfId="36" tableBorderDxfId="35" totalsRowBorderDxfId="34">
  <autoFilter ref="B2:D34" xr:uid="{00000000-0009-0000-0100-000007000000}">
    <filterColumn colId="0" hiddenButton="1"/>
    <filterColumn colId="1" hiddenButton="1"/>
    <filterColumn colId="2" hiddenButton="1"/>
  </autoFilter>
  <tableColumns count="3">
    <tableColumn id="1" xr3:uid="{00000000-0010-0000-0600-000001000000}" name="Отчетный квартал" dataDxfId="33"/>
    <tableColumn id="2" xr3:uid="{00000000-0010-0000-0600-000002000000}" name="Всего по БД" dataDxfId="32"/>
    <tableColumn id="3" xr3:uid="{00000000-0010-0000-0600-000003000000}" name="Из них ЛКР, состоящих на учёте" dataDxfId="31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7000000}" name="ОшибкиВсего8910" displayName="ОшибкиВсего8910" ref="B2:C34" totalsRowShown="0" headerRowDxfId="28" headerRowBorderDxfId="27" tableBorderDxfId="26" totalsRowBorderDxfId="25">
  <autoFilter ref="B2:C34" xr:uid="{00000000-0009-0000-0100-000009000000}">
    <filterColumn colId="0" hiddenButton="1"/>
    <filterColumn colId="1" hiddenButton="1"/>
  </autoFilter>
  <tableColumns count="2">
    <tableColumn id="1" xr3:uid="{00000000-0010-0000-0700-000001000000}" name="Отчетный квартал" dataDxfId="24"/>
    <tableColumn id="2" xr3:uid="{00000000-0010-0000-0700-000002000000}" name="Количество ЛКР, снятых с учёта с семейных форм опеки, не заполнена &quot;Дата отстранения (освобождения) от выполнения обязанностей&quot; законного представителя ребёнка" dataDxfId="23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8000000}" name="ПолнотаВсего7" displayName="ПолнотаВсего7" ref="B2:D34" totalsRowShown="0" headerRowDxfId="18" headerRowBorderDxfId="17" tableBorderDxfId="16" totalsRowBorderDxfId="15">
  <autoFilter ref="B2:D34" xr:uid="{00000000-0009-0000-0100-000006000000}">
    <filterColumn colId="0" hiddenButton="1"/>
    <filterColumn colId="1" hiddenButton="1"/>
    <filterColumn colId="2" hiddenButton="1"/>
  </autoFilter>
  <tableColumns count="3">
    <tableColumn id="1" xr3:uid="{00000000-0010-0000-0800-000001000000}" name="Отчетный квартал" dataDxfId="14"/>
    <tableColumn id="2" xr3:uid="{00000000-0010-0000-0800-000002000000}" name="&gt;1500" dataDxfId="13"/>
    <tableColumn id="3" xr3:uid="{00000000-0010-0000-0800-000003000000}" name="&gt;10000" dataDxfId="12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9000000}" name="ОшибкиВсего89" displayName="ОшибкиВсего89" ref="B2:E34" totalsRowShown="0" headerRowDxfId="7" headerRowBorderDxfId="6" tableBorderDxfId="5" totalsRowBorderDxfId="4">
  <autoFilter ref="B2:E34" xr:uid="{00000000-0009-0000-0100-000008000000}">
    <filterColumn colId="0" hiddenButton="1"/>
    <filterColumn colId="1" hiddenButton="1"/>
    <filterColumn colId="2" hiddenButton="1"/>
    <filterColumn colId="3" hiddenButton="1"/>
  </autoFilter>
  <tableColumns count="4">
    <tableColumn id="1" xr3:uid="{00000000-0010-0000-0900-000001000000}" name="Отчетный квартал" dataDxfId="3"/>
    <tableColumn id="2" xr3:uid="{00000000-0010-0000-0900-000002000000}" name="Количество ЛКР, снятых с учёта, не заполнена &quot;Дата снятия с учета в БД&quot;" dataDxfId="2"/>
    <tableColumn id="3" xr3:uid="{00000000-0010-0000-0900-000003000000}" name="Количество ЛКР с ошибкой 10.5" dataDxfId="1"/>
    <tableColumn id="4" xr3:uid="{00000000-0010-0000-0900-000004000000}" name="Количество ЛКР с ошибкой 10.3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7" Type="http://schemas.openxmlformats.org/officeDocument/2006/relationships/table" Target="../tables/table5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4.xml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3.xml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6.xml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O156"/>
  <sheetViews>
    <sheetView zoomScale="55" zoomScaleNormal="55" workbookViewId="0">
      <selection activeCell="AN29" sqref="AN29"/>
    </sheetView>
  </sheetViews>
  <sheetFormatPr defaultRowHeight="15" x14ac:dyDescent="0.25"/>
  <cols>
    <col min="2" max="2" width="10.5703125" bestFit="1" customWidth="1"/>
    <col min="15" max="15" width="10" bestFit="1" customWidth="1"/>
    <col min="17" max="17" width="13.140625" customWidth="1"/>
    <col min="18" max="18" width="9.7109375" customWidth="1"/>
    <col min="19" max="28" width="6.140625" customWidth="1"/>
    <col min="29" max="30" width="10.85546875" customWidth="1"/>
    <col min="32" max="32" width="12.85546875" customWidth="1"/>
    <col min="33" max="33" width="11.42578125" customWidth="1"/>
    <col min="34" max="43" width="7.5703125" customWidth="1"/>
    <col min="44" max="45" width="9.5703125" customWidth="1"/>
    <col min="47" max="47" width="12.7109375" customWidth="1"/>
    <col min="48" max="48" width="12.28515625" customWidth="1"/>
    <col min="49" max="58" width="6.28515625" customWidth="1"/>
    <col min="59" max="59" width="11.140625" customWidth="1"/>
    <col min="60" max="60" width="9.28515625" customWidth="1"/>
    <col min="61" max="61" width="9.28515625" style="43" bestFit="1" customWidth="1"/>
    <col min="62" max="62" width="9.140625" style="43"/>
    <col min="63" max="63" width="20.7109375" style="24" customWidth="1"/>
    <col min="64" max="115" width="11.5703125" style="24" bestFit="1" customWidth="1"/>
    <col min="116" max="119" width="9.140625" style="22"/>
  </cols>
  <sheetData>
    <row r="1" spans="1:119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AA1" t="s">
        <v>78</v>
      </c>
      <c r="DA1" s="37"/>
      <c r="DB1" s="37"/>
      <c r="DC1" s="37"/>
      <c r="DD1" s="37"/>
      <c r="DE1" s="37"/>
      <c r="DF1" s="37"/>
      <c r="DG1" s="37"/>
      <c r="DH1" s="37"/>
      <c r="DI1" s="37"/>
      <c r="DJ1" s="37"/>
      <c r="DK1" s="37"/>
    </row>
    <row r="2" spans="1:119" ht="162" customHeight="1" x14ac:dyDescent="0.25"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BK2" s="23"/>
      <c r="BL2" s="23" t="s">
        <v>13</v>
      </c>
      <c r="BM2" s="23"/>
      <c r="BN2" s="23"/>
      <c r="BO2" s="23"/>
      <c r="BP2" s="23" t="s">
        <v>3</v>
      </c>
      <c r="BQ2" s="23"/>
      <c r="BR2" s="23"/>
      <c r="BS2" s="23"/>
      <c r="BT2" s="23" t="s">
        <v>4</v>
      </c>
      <c r="BU2" s="23"/>
      <c r="BV2" s="23"/>
      <c r="BW2" s="23"/>
      <c r="BX2" s="23" t="s">
        <v>5</v>
      </c>
      <c r="BY2" s="23"/>
      <c r="BZ2" s="23"/>
      <c r="CA2" s="23"/>
      <c r="CB2" s="23" t="s">
        <v>6</v>
      </c>
      <c r="CC2" s="23"/>
      <c r="CD2" s="23"/>
      <c r="CE2" s="23"/>
      <c r="CF2" s="23" t="s">
        <v>7</v>
      </c>
      <c r="CG2" s="23"/>
      <c r="CH2" s="23"/>
      <c r="CI2" s="23"/>
      <c r="CJ2" s="23" t="s">
        <v>8</v>
      </c>
      <c r="CK2" s="23"/>
      <c r="CL2" s="23"/>
      <c r="CM2" s="23"/>
      <c r="CN2" s="23" t="s">
        <v>9</v>
      </c>
      <c r="CO2" s="23"/>
      <c r="CP2" s="23"/>
      <c r="CQ2" s="23"/>
      <c r="CR2" s="23" t="s">
        <v>10</v>
      </c>
      <c r="CS2" s="23"/>
      <c r="CT2" s="23"/>
      <c r="CU2" s="23"/>
      <c r="CV2" s="23" t="s">
        <v>11</v>
      </c>
      <c r="CW2" s="23"/>
      <c r="CX2" s="23"/>
      <c r="CY2" s="23"/>
      <c r="CZ2" s="23" t="s">
        <v>12</v>
      </c>
      <c r="DA2" s="38"/>
      <c r="DB2" s="38"/>
      <c r="DC2" s="38"/>
      <c r="DD2" s="58" t="s">
        <v>1</v>
      </c>
      <c r="DE2" s="37"/>
      <c r="DF2" s="38"/>
      <c r="DG2" s="38"/>
      <c r="DH2" s="58" t="s">
        <v>2</v>
      </c>
      <c r="DI2" s="37"/>
      <c r="DJ2" s="37"/>
      <c r="DK2" s="37"/>
    </row>
    <row r="3" spans="1:119" s="1" customFormat="1" x14ac:dyDescent="0.25"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 s="24"/>
      <c r="AJ3" s="24"/>
      <c r="AK3" s="24"/>
      <c r="AL3" s="24"/>
      <c r="AM3" s="24"/>
      <c r="AN3" s="24"/>
      <c r="AO3" s="24"/>
      <c r="AP3" s="24"/>
      <c r="AQ3" s="53"/>
      <c r="AR3" s="53"/>
      <c r="AS3" s="53"/>
      <c r="AT3" s="53"/>
      <c r="BJ3" s="44"/>
      <c r="BK3" s="58" t="s">
        <v>102</v>
      </c>
      <c r="BL3" s="38" t="s">
        <v>20</v>
      </c>
      <c r="BM3" s="38" t="s">
        <v>21</v>
      </c>
      <c r="BN3" s="38" t="s">
        <v>22</v>
      </c>
      <c r="BO3" s="38" t="s">
        <v>23</v>
      </c>
      <c r="BP3" s="38" t="s">
        <v>24</v>
      </c>
      <c r="BQ3" s="38" t="s">
        <v>25</v>
      </c>
      <c r="BR3" s="38" t="s">
        <v>26</v>
      </c>
      <c r="BS3" s="38" t="s">
        <v>27</v>
      </c>
      <c r="BT3" s="38" t="s">
        <v>28</v>
      </c>
      <c r="BU3" s="38" t="s">
        <v>29</v>
      </c>
      <c r="BV3" s="38" t="s">
        <v>30</v>
      </c>
      <c r="BW3" s="38" t="s">
        <v>31</v>
      </c>
      <c r="BX3" s="38" t="s">
        <v>32</v>
      </c>
      <c r="BY3" s="38" t="s">
        <v>33</v>
      </c>
      <c r="BZ3" s="38" t="s">
        <v>34</v>
      </c>
      <c r="CA3" s="38" t="s">
        <v>35</v>
      </c>
      <c r="CB3" s="38" t="s">
        <v>36</v>
      </c>
      <c r="CC3" s="38" t="s">
        <v>37</v>
      </c>
      <c r="CD3" s="38" t="s">
        <v>38</v>
      </c>
      <c r="CE3" s="38" t="s">
        <v>39</v>
      </c>
      <c r="CF3" s="38" t="s">
        <v>40</v>
      </c>
      <c r="CG3" s="38" t="s">
        <v>41</v>
      </c>
      <c r="CH3" s="38" t="s">
        <v>42</v>
      </c>
      <c r="CI3" s="38" t="s">
        <v>43</v>
      </c>
      <c r="CJ3" s="38" t="s">
        <v>44</v>
      </c>
      <c r="CK3" s="38" t="s">
        <v>45</v>
      </c>
      <c r="CL3" s="38" t="s">
        <v>46</v>
      </c>
      <c r="CM3" s="38" t="s">
        <v>47</v>
      </c>
      <c r="CN3" s="38" t="s">
        <v>48</v>
      </c>
      <c r="CO3" s="38" t="s">
        <v>49</v>
      </c>
      <c r="CP3" s="38" t="s">
        <v>50</v>
      </c>
      <c r="CQ3" s="38" t="s">
        <v>51</v>
      </c>
      <c r="CR3" s="38" t="s">
        <v>52</v>
      </c>
      <c r="CS3" s="38" t="s">
        <v>53</v>
      </c>
      <c r="CT3" s="38" t="s">
        <v>54</v>
      </c>
      <c r="CU3" s="38" t="s">
        <v>55</v>
      </c>
      <c r="CV3" s="38" t="s">
        <v>56</v>
      </c>
      <c r="CW3" s="38" t="s">
        <v>57</v>
      </c>
      <c r="CX3" s="38" t="s">
        <v>58</v>
      </c>
      <c r="CY3" s="38" t="s">
        <v>59</v>
      </c>
      <c r="CZ3" s="38" t="s">
        <v>60</v>
      </c>
      <c r="DA3" s="38" t="s">
        <v>61</v>
      </c>
      <c r="DB3" s="38" t="s">
        <v>62</v>
      </c>
      <c r="DC3" s="38" t="s">
        <v>63</v>
      </c>
      <c r="DD3" s="38" t="s">
        <v>64</v>
      </c>
      <c r="DE3" s="38" t="s">
        <v>65</v>
      </c>
      <c r="DF3" s="38" t="s">
        <v>66</v>
      </c>
      <c r="DG3" s="38" t="s">
        <v>67</v>
      </c>
      <c r="DH3" s="38" t="s">
        <v>68</v>
      </c>
      <c r="DI3" s="38" t="s">
        <v>69</v>
      </c>
      <c r="DJ3" s="38" t="s">
        <v>70</v>
      </c>
      <c r="DK3" s="38" t="s">
        <v>71</v>
      </c>
      <c r="DL3" s="55"/>
      <c r="DM3" s="55"/>
      <c r="DN3" s="55"/>
      <c r="DO3" s="55"/>
    </row>
    <row r="4" spans="1:119" x14ac:dyDescent="0.25"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I4" s="24"/>
      <c r="AJ4" s="24"/>
      <c r="AK4" s="24"/>
      <c r="AL4" s="24"/>
      <c r="AM4" s="24"/>
      <c r="AN4" s="24"/>
      <c r="AO4" s="24"/>
      <c r="AP4" s="23"/>
      <c r="AQ4" s="24"/>
      <c r="AR4" s="24"/>
      <c r="AS4" s="24"/>
      <c r="AT4" s="24"/>
      <c r="BK4" s="59" t="s">
        <v>103</v>
      </c>
      <c r="BL4" s="77">
        <f>VLOOKUP($BK4,ПолнотаСостоят[#All],COLUMN(H52)/4,0)</f>
        <v>0</v>
      </c>
      <c r="BM4" s="77">
        <f>VLOOKUP($BK4,ПолнотаВсего[#All],COLUMN(H52)/4,0)</f>
        <v>0</v>
      </c>
      <c r="BN4" s="77">
        <f>VLOOKUP($BK4,ОшибкиСостоят[#All],COLUMN(H52)/4,0)</f>
        <v>0</v>
      </c>
      <c r="BO4" s="77">
        <f>VLOOKUP($BK4,ОшибкиВсего[#All],COLUMN(H52)/4,0)</f>
        <v>0</v>
      </c>
      <c r="BP4" s="77">
        <f>VLOOKUP($BK4,ПолнотаСостоят[#All],COLUMN(L52)/4,0)</f>
        <v>0</v>
      </c>
      <c r="BQ4" s="77">
        <f>VLOOKUP($BK4,ПолнотаВсего[#All],COLUMN(L52)/4,0)</f>
        <v>0</v>
      </c>
      <c r="BR4" s="77">
        <f>VLOOKUP($BK4,ОшибкиСостоят[#All],COLUMN(L52)/4,0)</f>
        <v>0</v>
      </c>
      <c r="BS4" s="77">
        <f>VLOOKUP($BK4,ОшибкиВсего[#All],COLUMN(L52)/4,0)</f>
        <v>0</v>
      </c>
      <c r="BT4" s="77">
        <f>VLOOKUP($BK4,ПолнотаСостоят[#All],COLUMN(P52)/4,0)</f>
        <v>0</v>
      </c>
      <c r="BU4" s="77">
        <f>VLOOKUP($BK4,ПолнотаВсего[#All],COLUMN(P52)/4,0)</f>
        <v>0</v>
      </c>
      <c r="BV4" s="77">
        <f>VLOOKUP($BK4,ОшибкиСостоят[#All],COLUMN(P52)/4,0)</f>
        <v>0</v>
      </c>
      <c r="BW4" s="77">
        <f>VLOOKUP($BK4,ОшибкиВсего[#All],COLUMN(P52)/4,0)</f>
        <v>0</v>
      </c>
      <c r="BX4" s="77">
        <f>VLOOKUP($BK4,ПолнотаСостоят[#All],COLUMN(T52)/4,0)</f>
        <v>0</v>
      </c>
      <c r="BY4" s="77">
        <f>VLOOKUP($BK4,ПолнотаВсего[#All],COLUMN(T52)/4,0)</f>
        <v>0</v>
      </c>
      <c r="BZ4" s="77">
        <f>VLOOKUP($BK4,ОшибкиСостоят[#All],COLUMN(T52)/4,0)</f>
        <v>0</v>
      </c>
      <c r="CA4" s="77">
        <f>VLOOKUP($BK4,ОшибкиВсего[#All],COLUMN(T52)/4,0)</f>
        <v>0</v>
      </c>
      <c r="CB4" s="77">
        <f>VLOOKUP($BK4,ПолнотаСостоят[#All],COLUMN(X52)/4,0)</f>
        <v>0</v>
      </c>
      <c r="CC4" s="77">
        <f>VLOOKUP($BK4,ПолнотаВсего[#All],COLUMN(X52)/4,0)</f>
        <v>0</v>
      </c>
      <c r="CD4" s="77">
        <f>VLOOKUP($BK4,ОшибкиСостоят[#All],COLUMN(X52)/4,0)</f>
        <v>0</v>
      </c>
      <c r="CE4" s="77">
        <f>VLOOKUP($BK4,ОшибкиВсего[#All],COLUMN(X52)/4,0)</f>
        <v>0</v>
      </c>
      <c r="CF4" s="77">
        <f>VLOOKUP($BK4,ПолнотаСостоят[#All],COLUMN(AB52)/4,0)</f>
        <v>0</v>
      </c>
      <c r="CG4" s="77">
        <f>VLOOKUP($BK4,ПолнотаВсего[#All],COLUMN(AB52)/4,0)</f>
        <v>0</v>
      </c>
      <c r="CH4" s="77">
        <f>VLOOKUP($BK4,ОшибкиСостоят[#All],COLUMN(AB52)/4,0)</f>
        <v>0</v>
      </c>
      <c r="CI4" s="77">
        <f>VLOOKUP($BK4,ОшибкиВсего[#All],COLUMN(AB52)/4,0)</f>
        <v>0</v>
      </c>
      <c r="CJ4" s="77">
        <f>VLOOKUP($BK4,ПолнотаСостоят[#All],COLUMN(AF52)/4,0)</f>
        <v>0</v>
      </c>
      <c r="CK4" s="77">
        <f>VLOOKUP($BK4,ПолнотаВсего[#All],COLUMN(AF52)/4,0)</f>
        <v>0</v>
      </c>
      <c r="CL4" s="77">
        <f>VLOOKUP($BK4,ОшибкиСостоят[#All],COLUMN(AF52)/4,0)</f>
        <v>0</v>
      </c>
      <c r="CM4" s="77">
        <f>VLOOKUP($BK4,ОшибкиВсего[#All],COLUMN(AF52)/4,0)</f>
        <v>0</v>
      </c>
      <c r="CN4" s="77">
        <f>VLOOKUP($BK4,ПолнотаСостоят[#All],COLUMN(AJ52)/4,0)</f>
        <v>0</v>
      </c>
      <c r="CO4" s="77">
        <f>VLOOKUP($BK4,ПолнотаВсего[#All],COLUMN(AJ52)/4,0)</f>
        <v>0</v>
      </c>
      <c r="CP4" s="77">
        <f>VLOOKUP($BK4,ОшибкиСостоят[#All],COLUMN(AJ52)/4,0)</f>
        <v>0</v>
      </c>
      <c r="CQ4" s="77">
        <f>VLOOKUP($BK4,ОшибкиВсего[#All],COLUMN(AJ52)/4,0)</f>
        <v>0</v>
      </c>
      <c r="CR4" s="77">
        <f>VLOOKUP($BK4,ПолнотаСостоят[#All],COLUMN(AN52)/4,0)</f>
        <v>0</v>
      </c>
      <c r="CS4" s="77">
        <f>VLOOKUP($BK4,ПолнотаВсего[#All],COLUMN(AN52)/4,0)</f>
        <v>0</v>
      </c>
      <c r="CT4" s="77">
        <f>VLOOKUP($BK4,ОшибкиСостоят[#All],COLUMN(AN52)/4,0)</f>
        <v>0</v>
      </c>
      <c r="CU4" s="77">
        <f>VLOOKUP($BK4,ОшибкиВсего[#All],COLUMN(AN52)/4,0)</f>
        <v>0</v>
      </c>
      <c r="CV4" s="77">
        <f>VLOOKUP($BK4,ПолнотаСостоят[#All],COLUMN(AR52)/4,0)</f>
        <v>0</v>
      </c>
      <c r="CW4" s="77">
        <f>VLOOKUP($BK4,ПолнотаВсего[#All],COLUMN(AR52)/4,0)</f>
        <v>0</v>
      </c>
      <c r="CX4" s="77">
        <f>VLOOKUP($BK4,ОшибкиСостоят[#All],COLUMN(AR52)/4,0)</f>
        <v>0</v>
      </c>
      <c r="CY4" s="77">
        <f>VLOOKUP($BK4,ОшибкиВсего[#All],COLUMN(AR52)/4,0)</f>
        <v>0</v>
      </c>
      <c r="CZ4" s="77">
        <f>VLOOKUP($BK4,ПолнотаСостоят[#All],COLUMN(AV52)/4,0)</f>
        <v>0</v>
      </c>
      <c r="DA4" s="77">
        <f>VLOOKUP($BK4,ПолнотаВсего[#All],COLUMN(AV52)/4,0)</f>
        <v>0</v>
      </c>
      <c r="DB4" s="77">
        <f>VLOOKUP($BK4,ОшибкиСостоят[#All],COLUMN(AV52)/4,0)</f>
        <v>0</v>
      </c>
      <c r="DC4" s="77">
        <f>VLOOKUP($BK4,ОшибкиВсего[#All],COLUMN(AV52)/4,0)</f>
        <v>0</v>
      </c>
      <c r="DD4" s="77">
        <f>VLOOKUP($BK4,ПолнотаСостоят[#All],COLUMN(AZ52)/4,0)</f>
        <v>0</v>
      </c>
      <c r="DE4" s="77">
        <f>VLOOKUP($BK4,ПолнотаВсего[#All],COLUMN(AZ52)/4,0)</f>
        <v>0</v>
      </c>
      <c r="DF4" s="77">
        <f>VLOOKUP($BK4,ОшибкиСостоят[#All],COLUMN(AZ52)/4,0)</f>
        <v>0</v>
      </c>
      <c r="DG4" s="77">
        <f>VLOOKUP($BK4,ОшибкиВсего[#All],COLUMN(AZ52)/4,0)</f>
        <v>0</v>
      </c>
      <c r="DH4" s="76">
        <f>VLOOKUP($BK4,ПолнотаСостоят[#All],COLUMN(BD52)/4,0)</f>
        <v>0</v>
      </c>
      <c r="DI4" s="76">
        <f>VLOOKUP($BK4,ПолнотаВсего[#All],COLUMN(BD52)/4,0)</f>
        <v>0</v>
      </c>
      <c r="DJ4" s="76">
        <f>VLOOKUP($BK4,ОшибкиСостоят[#All],COLUMN(BD52)/4,0)</f>
        <v>0</v>
      </c>
      <c r="DK4" s="76">
        <f>VLOOKUP($BK4,ОшибкиВсего[#All],COLUMN(BD52)/4,0)</f>
        <v>0</v>
      </c>
    </row>
    <row r="5" spans="1:119" ht="15.75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54" t="s">
        <v>95</v>
      </c>
      <c r="AD5" s="21"/>
      <c r="AE5" s="21"/>
      <c r="AF5" s="21"/>
      <c r="AG5" s="21"/>
      <c r="AH5" s="21"/>
      <c r="AI5" s="23"/>
      <c r="AJ5" s="23"/>
      <c r="AK5" s="23"/>
      <c r="AL5" s="23"/>
      <c r="AM5" s="23"/>
      <c r="AN5" s="23"/>
      <c r="AO5" s="23"/>
      <c r="AP5" s="23"/>
      <c r="AQ5" s="24"/>
      <c r="AR5" s="24"/>
      <c r="AS5" s="24"/>
      <c r="AT5" s="24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K5" s="59" t="s">
        <v>104</v>
      </c>
      <c r="BL5" s="77">
        <f>VLOOKUP($BK5,ПолнотаСостоят[#All],COLUMN(H53)/4,0)</f>
        <v>0</v>
      </c>
      <c r="BM5" s="77">
        <f>VLOOKUP($BK5,ПолнотаВсего[#All],COLUMN(H53)/4,0)</f>
        <v>0</v>
      </c>
      <c r="BN5" s="77">
        <f>VLOOKUP($BK5,ОшибкиСостоят[#All],COLUMN(H53)/4,0)</f>
        <v>0</v>
      </c>
      <c r="BO5" s="77">
        <f>VLOOKUP($BK5,ОшибкиВсего[#All],COLUMN(H53)/4,0)</f>
        <v>0</v>
      </c>
      <c r="BP5" s="77">
        <f>VLOOKUP($BK5,ПолнотаСостоят[#All],COLUMN(L53)/4,0)</f>
        <v>0</v>
      </c>
      <c r="BQ5" s="77">
        <f>VLOOKUP($BK5,ПолнотаВсего[#All],COLUMN(L53)/4,0)</f>
        <v>0</v>
      </c>
      <c r="BR5" s="77">
        <f>VLOOKUP($BK5,ОшибкиСостоят[#All],COLUMN(L53)/4,0)</f>
        <v>0</v>
      </c>
      <c r="BS5" s="77">
        <f>VLOOKUP($BK5,ОшибкиВсего[#All],COLUMN(L53)/4,0)</f>
        <v>0</v>
      </c>
      <c r="BT5" s="77">
        <f>VLOOKUP($BK5,ПолнотаСостоят[#All],COLUMN(P53)/4,0)</f>
        <v>0</v>
      </c>
      <c r="BU5" s="77">
        <f>VLOOKUP($BK5,ПолнотаВсего[#All],COLUMN(P53)/4,0)</f>
        <v>0</v>
      </c>
      <c r="BV5" s="77">
        <f>VLOOKUP($BK5,ОшибкиСостоят[#All],COLUMN(P53)/4,0)</f>
        <v>0</v>
      </c>
      <c r="BW5" s="77">
        <f>VLOOKUP($BK5,ОшибкиВсего[#All],COLUMN(P53)/4,0)</f>
        <v>0</v>
      </c>
      <c r="BX5" s="77">
        <f>VLOOKUP($BK5,ПолнотаСостоят[#All],COLUMN(T53)/4,0)</f>
        <v>0</v>
      </c>
      <c r="BY5" s="77">
        <f>VLOOKUP($BK5,ПолнотаВсего[#All],COLUMN(T53)/4,0)</f>
        <v>0</v>
      </c>
      <c r="BZ5" s="77">
        <f>VLOOKUP($BK5,ОшибкиСостоят[#All],COLUMN(T53)/4,0)</f>
        <v>0</v>
      </c>
      <c r="CA5" s="77">
        <f>VLOOKUP($BK5,ОшибкиВсего[#All],COLUMN(T53)/4,0)</f>
        <v>0</v>
      </c>
      <c r="CB5" s="77">
        <f>VLOOKUP($BK5,ПолнотаСостоят[#All],COLUMN(X53)/4,0)</f>
        <v>0</v>
      </c>
      <c r="CC5" s="77">
        <f>VLOOKUP($BK5,ПолнотаВсего[#All],COLUMN(X53)/4,0)</f>
        <v>0</v>
      </c>
      <c r="CD5" s="77">
        <f>VLOOKUP($BK5,ОшибкиСостоят[#All],COLUMN(X53)/4,0)</f>
        <v>0</v>
      </c>
      <c r="CE5" s="77">
        <f>VLOOKUP($BK5,ОшибкиВсего[#All],COLUMN(X53)/4,0)</f>
        <v>0</v>
      </c>
      <c r="CF5" s="77">
        <f>VLOOKUP($BK5,ПолнотаСостоят[#All],COLUMN(AB53)/4,0)</f>
        <v>0</v>
      </c>
      <c r="CG5" s="77">
        <f>VLOOKUP($BK5,ПолнотаВсего[#All],COLUMN(AB53)/4,0)</f>
        <v>0</v>
      </c>
      <c r="CH5" s="77">
        <f>VLOOKUP($BK5,ОшибкиСостоят[#All],COLUMN(AB53)/4,0)</f>
        <v>0</v>
      </c>
      <c r="CI5" s="77">
        <f>VLOOKUP($BK5,ОшибкиВсего[#All],COLUMN(AB53)/4,0)</f>
        <v>0</v>
      </c>
      <c r="CJ5" s="77">
        <f>VLOOKUP($BK5,ПолнотаСостоят[#All],COLUMN(AF53)/4,0)</f>
        <v>0</v>
      </c>
      <c r="CK5" s="77">
        <f>VLOOKUP($BK5,ПолнотаВсего[#All],COLUMN(AF53)/4,0)</f>
        <v>0</v>
      </c>
      <c r="CL5" s="77">
        <f>VLOOKUP($BK5,ОшибкиСостоят[#All],COLUMN(AF53)/4,0)</f>
        <v>0</v>
      </c>
      <c r="CM5" s="77">
        <f>VLOOKUP($BK5,ОшибкиВсего[#All],COLUMN(AF53)/4,0)</f>
        <v>0</v>
      </c>
      <c r="CN5" s="77">
        <f>VLOOKUP($BK5,ПолнотаСостоят[#All],COLUMN(AJ53)/4,0)</f>
        <v>0</v>
      </c>
      <c r="CO5" s="77">
        <f>VLOOKUP($BK5,ПолнотаВсего[#All],COLUMN(AJ53)/4,0)</f>
        <v>0</v>
      </c>
      <c r="CP5" s="77">
        <f>VLOOKUP($BK5,ОшибкиСостоят[#All],COLUMN(AJ53)/4,0)</f>
        <v>0</v>
      </c>
      <c r="CQ5" s="77">
        <f>VLOOKUP($BK5,ОшибкиВсего[#All],COLUMN(AJ53)/4,0)</f>
        <v>0</v>
      </c>
      <c r="CR5" s="77">
        <f>VLOOKUP($BK5,ПолнотаСостоят[#All],COLUMN(AN53)/4,0)</f>
        <v>0</v>
      </c>
      <c r="CS5" s="77">
        <f>VLOOKUP($BK5,ПолнотаВсего[#All],COLUMN(AN53)/4,0)</f>
        <v>0</v>
      </c>
      <c r="CT5" s="77">
        <f>VLOOKUP($BK5,ОшибкиСостоят[#All],COLUMN(AN53)/4,0)</f>
        <v>0</v>
      </c>
      <c r="CU5" s="77">
        <f>VLOOKUP($BK5,ОшибкиВсего[#All],COLUMN(AN53)/4,0)</f>
        <v>0</v>
      </c>
      <c r="CV5" s="77">
        <f>VLOOKUP($BK5,ПолнотаСостоят[#All],COLUMN(AR53)/4,0)</f>
        <v>0</v>
      </c>
      <c r="CW5" s="77">
        <f>VLOOKUP($BK5,ПолнотаВсего[#All],COLUMN(AR53)/4,0)</f>
        <v>0</v>
      </c>
      <c r="CX5" s="77">
        <f>VLOOKUP($BK5,ОшибкиСостоят[#All],COLUMN(AR53)/4,0)</f>
        <v>0</v>
      </c>
      <c r="CY5" s="77">
        <f>VLOOKUP($BK5,ОшибкиВсего[#All],COLUMN(AR53)/4,0)</f>
        <v>0</v>
      </c>
      <c r="CZ5" s="77">
        <f>VLOOKUP($BK5,ПолнотаСостоят[#All],COLUMN(AV53)/4,0)</f>
        <v>0</v>
      </c>
      <c r="DA5" s="77">
        <f>VLOOKUP($BK5,ПолнотаВсего[#All],COLUMN(AV53)/4,0)</f>
        <v>0</v>
      </c>
      <c r="DB5" s="77">
        <f>VLOOKUP($BK5,ОшибкиСостоят[#All],COLUMN(AV53)/4,0)</f>
        <v>0</v>
      </c>
      <c r="DC5" s="77">
        <f>VLOOKUP($BK5,ОшибкиВсего[#All],COLUMN(AV53)/4,0)</f>
        <v>0</v>
      </c>
      <c r="DD5" s="77">
        <f>VLOOKUP($BK5,ПолнотаСостоят[#All],COLUMN(AZ53)/4,0)</f>
        <v>0</v>
      </c>
      <c r="DE5" s="77">
        <f>VLOOKUP($BK5,ПолнотаВсего[#All],COLUMN(AZ53)/4,0)</f>
        <v>0</v>
      </c>
      <c r="DF5" s="77">
        <f>VLOOKUP($BK5,ОшибкиСостоят[#All],COLUMN(AZ53)/4,0)</f>
        <v>0</v>
      </c>
      <c r="DG5" s="77">
        <f>VLOOKUP($BK5,ОшибкиВсего[#All],COLUMN(AZ53)/4,0)</f>
        <v>0</v>
      </c>
      <c r="DH5" s="76">
        <f>VLOOKUP($BK5,ПолнотаСостоят[#All],COLUMN(BD53)/4,0)</f>
        <v>0</v>
      </c>
      <c r="DI5" s="76">
        <f>VLOOKUP($BK5,ПолнотаВсего[#All],COLUMN(BD53)/4,0)</f>
        <v>0</v>
      </c>
      <c r="DJ5" s="76">
        <f>VLOOKUP($BK5,ОшибкиСостоят[#All],COLUMN(BD53)/4,0)</f>
        <v>0</v>
      </c>
      <c r="DK5" s="76">
        <f>VLOOKUP($BK5,ОшибкиВсего[#All],COLUMN(BD53)/4,0)</f>
        <v>0</v>
      </c>
    </row>
    <row r="6" spans="1:119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3"/>
      <c r="AJ6" s="23"/>
      <c r="AK6" s="23"/>
      <c r="AL6" s="23"/>
      <c r="AM6" s="23"/>
      <c r="AN6" s="23" t="s">
        <v>13</v>
      </c>
      <c r="AO6" s="23">
        <v>0</v>
      </c>
      <c r="AP6" s="23"/>
      <c r="AQ6" s="24"/>
      <c r="AR6" s="24"/>
      <c r="AS6" s="24"/>
      <c r="AT6" s="24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K6" s="59" t="s">
        <v>105</v>
      </c>
      <c r="BL6" s="77">
        <f>VLOOKUP($BK6,ПолнотаСостоят[#All],COLUMN(H54)/4,0)</f>
        <v>0</v>
      </c>
      <c r="BM6" s="77">
        <f>VLOOKUP($BK6,ПолнотаВсего[#All],COLUMN(H54)/4,0)</f>
        <v>0</v>
      </c>
      <c r="BN6" s="77">
        <f>VLOOKUP($BK6,ОшибкиСостоят[#All],COLUMN(H54)/4,0)</f>
        <v>0</v>
      </c>
      <c r="BO6" s="77">
        <f>VLOOKUP($BK6,ОшибкиВсего[#All],COLUMN(H54)/4,0)</f>
        <v>0</v>
      </c>
      <c r="BP6" s="77">
        <f>VLOOKUP($BK6,ПолнотаСостоят[#All],COLUMN(L54)/4,0)</f>
        <v>0</v>
      </c>
      <c r="BQ6" s="77">
        <f>VLOOKUP($BK6,ПолнотаВсего[#All],COLUMN(L54)/4,0)</f>
        <v>0</v>
      </c>
      <c r="BR6" s="77">
        <f>VLOOKUP($BK6,ОшибкиСостоят[#All],COLUMN(L54)/4,0)</f>
        <v>0</v>
      </c>
      <c r="BS6" s="77">
        <f>VLOOKUP($BK6,ОшибкиВсего[#All],COLUMN(L54)/4,0)</f>
        <v>0</v>
      </c>
      <c r="BT6" s="77">
        <f>VLOOKUP($BK6,ПолнотаСостоят[#All],COLUMN(P54)/4,0)</f>
        <v>0</v>
      </c>
      <c r="BU6" s="77">
        <f>VLOOKUP($BK6,ПолнотаВсего[#All],COLUMN(P54)/4,0)</f>
        <v>0</v>
      </c>
      <c r="BV6" s="77">
        <f>VLOOKUP($BK6,ОшибкиСостоят[#All],COLUMN(P54)/4,0)</f>
        <v>0</v>
      </c>
      <c r="BW6" s="77">
        <f>VLOOKUP($BK6,ОшибкиВсего[#All],COLUMN(P54)/4,0)</f>
        <v>0</v>
      </c>
      <c r="BX6" s="77">
        <f>VLOOKUP($BK6,ПолнотаСостоят[#All],COLUMN(T54)/4,0)</f>
        <v>0</v>
      </c>
      <c r="BY6" s="77">
        <f>VLOOKUP($BK6,ПолнотаВсего[#All],COLUMN(T54)/4,0)</f>
        <v>0</v>
      </c>
      <c r="BZ6" s="77">
        <f>VLOOKUP($BK6,ОшибкиСостоят[#All],COLUMN(T54)/4,0)</f>
        <v>0</v>
      </c>
      <c r="CA6" s="77">
        <f>VLOOKUP($BK6,ОшибкиВсего[#All],COLUMN(T54)/4,0)</f>
        <v>0</v>
      </c>
      <c r="CB6" s="77">
        <f>VLOOKUP($BK6,ПолнотаСостоят[#All],COLUMN(X54)/4,0)</f>
        <v>0</v>
      </c>
      <c r="CC6" s="77">
        <f>VLOOKUP($BK6,ПолнотаВсего[#All],COLUMN(X54)/4,0)</f>
        <v>0</v>
      </c>
      <c r="CD6" s="77">
        <f>VLOOKUP($BK6,ОшибкиСостоят[#All],COLUMN(X54)/4,0)</f>
        <v>0</v>
      </c>
      <c r="CE6" s="77">
        <f>VLOOKUP($BK6,ОшибкиВсего[#All],COLUMN(X54)/4,0)</f>
        <v>0</v>
      </c>
      <c r="CF6" s="77">
        <f>VLOOKUP($BK6,ПолнотаСостоят[#All],COLUMN(AB54)/4,0)</f>
        <v>0</v>
      </c>
      <c r="CG6" s="77">
        <f>VLOOKUP($BK6,ПолнотаВсего[#All],COLUMN(AB54)/4,0)</f>
        <v>0</v>
      </c>
      <c r="CH6" s="77">
        <f>VLOOKUP($BK6,ОшибкиСостоят[#All],COLUMN(AB54)/4,0)</f>
        <v>0</v>
      </c>
      <c r="CI6" s="77">
        <f>VLOOKUP($BK6,ОшибкиВсего[#All],COLUMN(AB54)/4,0)</f>
        <v>0</v>
      </c>
      <c r="CJ6" s="77">
        <f>VLOOKUP($BK6,ПолнотаСостоят[#All],COLUMN(AF54)/4,0)</f>
        <v>0</v>
      </c>
      <c r="CK6" s="77">
        <f>VLOOKUP($BK6,ПолнотаВсего[#All],COLUMN(AF54)/4,0)</f>
        <v>0</v>
      </c>
      <c r="CL6" s="77">
        <f>VLOOKUP($BK6,ОшибкиСостоят[#All],COLUMN(AF54)/4,0)</f>
        <v>0</v>
      </c>
      <c r="CM6" s="77">
        <f>VLOOKUP($BK6,ОшибкиВсего[#All],COLUMN(AF54)/4,0)</f>
        <v>0</v>
      </c>
      <c r="CN6" s="77">
        <f>VLOOKUP($BK6,ПолнотаСостоят[#All],COLUMN(AJ54)/4,0)</f>
        <v>0</v>
      </c>
      <c r="CO6" s="77">
        <f>VLOOKUP($BK6,ПолнотаВсего[#All],COLUMN(AJ54)/4,0)</f>
        <v>0</v>
      </c>
      <c r="CP6" s="77">
        <f>VLOOKUP($BK6,ОшибкиСостоят[#All],COLUMN(AJ54)/4,0)</f>
        <v>0</v>
      </c>
      <c r="CQ6" s="77">
        <f>VLOOKUP($BK6,ОшибкиВсего[#All],COLUMN(AJ54)/4,0)</f>
        <v>0</v>
      </c>
      <c r="CR6" s="77">
        <f>VLOOKUP($BK6,ПолнотаСостоят[#All],COLUMN(AN54)/4,0)</f>
        <v>0</v>
      </c>
      <c r="CS6" s="77">
        <f>VLOOKUP($BK6,ПолнотаВсего[#All],COLUMN(AN54)/4,0)</f>
        <v>0</v>
      </c>
      <c r="CT6" s="77">
        <f>VLOOKUP($BK6,ОшибкиСостоят[#All],COLUMN(AN54)/4,0)</f>
        <v>0</v>
      </c>
      <c r="CU6" s="77">
        <f>VLOOKUP($BK6,ОшибкиВсего[#All],COLUMN(AN54)/4,0)</f>
        <v>0</v>
      </c>
      <c r="CV6" s="77">
        <f>VLOOKUP($BK6,ПолнотаСостоят[#All],COLUMN(AR54)/4,0)</f>
        <v>0</v>
      </c>
      <c r="CW6" s="77">
        <f>VLOOKUP($BK6,ПолнотаВсего[#All],COLUMN(AR54)/4,0)</f>
        <v>0</v>
      </c>
      <c r="CX6" s="77">
        <f>VLOOKUP($BK6,ОшибкиСостоят[#All],COLUMN(AR54)/4,0)</f>
        <v>0</v>
      </c>
      <c r="CY6" s="77">
        <f>VLOOKUP($BK6,ОшибкиВсего[#All],COLUMN(AR54)/4,0)</f>
        <v>0</v>
      </c>
      <c r="CZ6" s="77">
        <f>VLOOKUP($BK6,ПолнотаСостоят[#All],COLUMN(AV54)/4,0)</f>
        <v>0</v>
      </c>
      <c r="DA6" s="77">
        <f>VLOOKUP($BK6,ПолнотаВсего[#All],COLUMN(AV54)/4,0)</f>
        <v>0</v>
      </c>
      <c r="DB6" s="77">
        <f>VLOOKUP($BK6,ОшибкиСостоят[#All],COLUMN(AV54)/4,0)</f>
        <v>0</v>
      </c>
      <c r="DC6" s="77">
        <f>VLOOKUP($BK6,ОшибкиВсего[#All],COLUMN(AV54)/4,0)</f>
        <v>0</v>
      </c>
      <c r="DD6" s="77">
        <f>VLOOKUP($BK6,ПолнотаСостоят[#All],COLUMN(AZ54)/4,0)</f>
        <v>0</v>
      </c>
      <c r="DE6" s="77">
        <f>VLOOKUP($BK6,ПолнотаВсего[#All],COLUMN(AZ54)/4,0)</f>
        <v>0</v>
      </c>
      <c r="DF6" s="77">
        <f>VLOOKUP($BK6,ОшибкиСостоят[#All],COLUMN(AZ54)/4,0)</f>
        <v>0</v>
      </c>
      <c r="DG6" s="77">
        <f>VLOOKUP($BK6,ОшибкиВсего[#All],COLUMN(AZ54)/4,0)</f>
        <v>0</v>
      </c>
      <c r="DH6" s="76">
        <f>VLOOKUP($BK6,ПолнотаСостоят[#All],COLUMN(BD54)/4,0)</f>
        <v>0</v>
      </c>
      <c r="DI6" s="76">
        <f>VLOOKUP($BK6,ПолнотаВсего[#All],COLUMN(BD54)/4,0)</f>
        <v>0</v>
      </c>
      <c r="DJ6" s="76">
        <f>VLOOKUP($BK6,ОшибкиСостоят[#All],COLUMN(BD54)/4,0)</f>
        <v>0</v>
      </c>
      <c r="DK6" s="76">
        <f>VLOOKUP($BK6,ОшибкиВсего[#All],COLUMN(BD54)/4,0)</f>
        <v>0</v>
      </c>
    </row>
    <row r="7" spans="1:119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4"/>
      <c r="AJ7" s="24"/>
      <c r="AK7" s="24"/>
      <c r="AL7" s="24"/>
      <c r="AM7" s="23"/>
      <c r="AN7" s="23" t="s">
        <v>3</v>
      </c>
      <c r="AO7" s="23">
        <v>1</v>
      </c>
      <c r="AP7" s="23"/>
      <c r="AQ7" s="24"/>
      <c r="AR7" s="24"/>
      <c r="AS7" s="24"/>
      <c r="AT7" s="24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K7" s="59" t="s">
        <v>106</v>
      </c>
      <c r="BL7" s="77">
        <f>VLOOKUP($BK7,ПолнотаСостоят[#All],COLUMN(H55)/4,0)</f>
        <v>0</v>
      </c>
      <c r="BM7" s="77">
        <f>VLOOKUP($BK7,ПолнотаВсего[#All],COLUMN(H55)/4,0)</f>
        <v>0</v>
      </c>
      <c r="BN7" s="77">
        <f>VLOOKUP($BK7,ОшибкиСостоят[#All],COLUMN(H55)/4,0)</f>
        <v>0</v>
      </c>
      <c r="BO7" s="77">
        <f>VLOOKUP($BK7,ОшибкиВсего[#All],COLUMN(H55)/4,0)</f>
        <v>0</v>
      </c>
      <c r="BP7" s="77">
        <f>VLOOKUP($BK7,ПолнотаСостоят[#All],COLUMN(L55)/4,0)</f>
        <v>0</v>
      </c>
      <c r="BQ7" s="77">
        <f>VLOOKUP($BK7,ПолнотаВсего[#All],COLUMN(L55)/4,0)</f>
        <v>0</v>
      </c>
      <c r="BR7" s="77">
        <f>VLOOKUP($BK7,ОшибкиСостоят[#All],COLUMN(L55)/4,0)</f>
        <v>0</v>
      </c>
      <c r="BS7" s="77">
        <f>VLOOKUP($BK7,ОшибкиВсего[#All],COLUMN(L55)/4,0)</f>
        <v>0</v>
      </c>
      <c r="BT7" s="77">
        <f>VLOOKUP($BK7,ПолнотаСостоят[#All],COLUMN(P55)/4,0)</f>
        <v>0</v>
      </c>
      <c r="BU7" s="77">
        <f>VLOOKUP($BK7,ПолнотаВсего[#All],COLUMN(P55)/4,0)</f>
        <v>0</v>
      </c>
      <c r="BV7" s="77">
        <f>VLOOKUP($BK7,ОшибкиСостоят[#All],COLUMN(P55)/4,0)</f>
        <v>0</v>
      </c>
      <c r="BW7" s="77">
        <f>VLOOKUP($BK7,ОшибкиВсего[#All],COLUMN(P55)/4,0)</f>
        <v>0</v>
      </c>
      <c r="BX7" s="77">
        <f>VLOOKUP($BK7,ПолнотаСостоят[#All],COLUMN(T55)/4,0)</f>
        <v>0</v>
      </c>
      <c r="BY7" s="77">
        <f>VLOOKUP($BK7,ПолнотаВсего[#All],COLUMN(T55)/4,0)</f>
        <v>0</v>
      </c>
      <c r="BZ7" s="77">
        <f>VLOOKUP($BK7,ОшибкиСостоят[#All],COLUMN(T55)/4,0)</f>
        <v>0</v>
      </c>
      <c r="CA7" s="77">
        <f>VLOOKUP($BK7,ОшибкиВсего[#All],COLUMN(T55)/4,0)</f>
        <v>0</v>
      </c>
      <c r="CB7" s="77">
        <f>VLOOKUP($BK7,ПолнотаСостоят[#All],COLUMN(X55)/4,0)</f>
        <v>0</v>
      </c>
      <c r="CC7" s="77">
        <f>VLOOKUP($BK7,ПолнотаВсего[#All],COLUMN(X55)/4,0)</f>
        <v>0</v>
      </c>
      <c r="CD7" s="77">
        <f>VLOOKUP($BK7,ОшибкиСостоят[#All],COLUMN(X55)/4,0)</f>
        <v>0</v>
      </c>
      <c r="CE7" s="77">
        <f>VLOOKUP($BK7,ОшибкиВсего[#All],COLUMN(X55)/4,0)</f>
        <v>0</v>
      </c>
      <c r="CF7" s="77">
        <f>VLOOKUP($BK7,ПолнотаСостоят[#All],COLUMN(AB55)/4,0)</f>
        <v>0</v>
      </c>
      <c r="CG7" s="77">
        <f>VLOOKUP($BK7,ПолнотаВсего[#All],COLUMN(AB55)/4,0)</f>
        <v>0</v>
      </c>
      <c r="CH7" s="77">
        <f>VLOOKUP($BK7,ОшибкиСостоят[#All],COLUMN(AB55)/4,0)</f>
        <v>0</v>
      </c>
      <c r="CI7" s="77">
        <f>VLOOKUP($BK7,ОшибкиВсего[#All],COLUMN(AB55)/4,0)</f>
        <v>0</v>
      </c>
      <c r="CJ7" s="77">
        <f>VLOOKUP($BK7,ПолнотаСостоят[#All],COLUMN(AF55)/4,0)</f>
        <v>0</v>
      </c>
      <c r="CK7" s="77">
        <f>VLOOKUP($BK7,ПолнотаВсего[#All],COLUMN(AF55)/4,0)</f>
        <v>0</v>
      </c>
      <c r="CL7" s="77">
        <f>VLOOKUP($BK7,ОшибкиСостоят[#All],COLUMN(AF55)/4,0)</f>
        <v>0</v>
      </c>
      <c r="CM7" s="77">
        <f>VLOOKUP($BK7,ОшибкиВсего[#All],COLUMN(AF55)/4,0)</f>
        <v>0</v>
      </c>
      <c r="CN7" s="77">
        <f>VLOOKUP($BK7,ПолнотаСостоят[#All],COLUMN(AJ55)/4,0)</f>
        <v>0</v>
      </c>
      <c r="CO7" s="77">
        <f>VLOOKUP($BK7,ПолнотаВсего[#All],COLUMN(AJ55)/4,0)</f>
        <v>0</v>
      </c>
      <c r="CP7" s="77">
        <f>VLOOKUP($BK7,ОшибкиСостоят[#All],COLUMN(AJ55)/4,0)</f>
        <v>0</v>
      </c>
      <c r="CQ7" s="77">
        <f>VLOOKUP($BK7,ОшибкиВсего[#All],COLUMN(AJ55)/4,0)</f>
        <v>0</v>
      </c>
      <c r="CR7" s="77">
        <f>VLOOKUP($BK7,ПолнотаСостоят[#All],COLUMN(AN55)/4,0)</f>
        <v>0</v>
      </c>
      <c r="CS7" s="77">
        <f>VLOOKUP($BK7,ПолнотаВсего[#All],COLUMN(AN55)/4,0)</f>
        <v>0</v>
      </c>
      <c r="CT7" s="77">
        <f>VLOOKUP($BK7,ОшибкиСостоят[#All],COLUMN(AN55)/4,0)</f>
        <v>0</v>
      </c>
      <c r="CU7" s="77">
        <f>VLOOKUP($BK7,ОшибкиВсего[#All],COLUMN(AN55)/4,0)</f>
        <v>0</v>
      </c>
      <c r="CV7" s="77">
        <f>VLOOKUP($BK7,ПолнотаСостоят[#All],COLUMN(AR55)/4,0)</f>
        <v>0</v>
      </c>
      <c r="CW7" s="77">
        <f>VLOOKUP($BK7,ПолнотаВсего[#All],COLUMN(AR55)/4,0)</f>
        <v>0</v>
      </c>
      <c r="CX7" s="77">
        <f>VLOOKUP($BK7,ОшибкиСостоят[#All],COLUMN(AR55)/4,0)</f>
        <v>0</v>
      </c>
      <c r="CY7" s="77">
        <f>VLOOKUP($BK7,ОшибкиВсего[#All],COLUMN(AR55)/4,0)</f>
        <v>0</v>
      </c>
      <c r="CZ7" s="77">
        <f>VLOOKUP($BK7,ПолнотаСостоят[#All],COLUMN(AV55)/4,0)</f>
        <v>0</v>
      </c>
      <c r="DA7" s="77">
        <f>VLOOKUP($BK7,ПолнотаВсего[#All],COLUMN(AV55)/4,0)</f>
        <v>0</v>
      </c>
      <c r="DB7" s="77">
        <f>VLOOKUP($BK7,ОшибкиСостоят[#All],COLUMN(AV55)/4,0)</f>
        <v>0</v>
      </c>
      <c r="DC7" s="77">
        <f>VLOOKUP($BK7,ОшибкиВсего[#All],COLUMN(AV55)/4,0)</f>
        <v>0</v>
      </c>
      <c r="DD7" s="77">
        <f>VLOOKUP($BK7,ПолнотаСостоят[#All],COLUMN(AZ55)/4,0)</f>
        <v>0</v>
      </c>
      <c r="DE7" s="77">
        <f>VLOOKUP($BK7,ПолнотаВсего[#All],COLUMN(AZ55)/4,0)</f>
        <v>0</v>
      </c>
      <c r="DF7" s="77">
        <f>VLOOKUP($BK7,ОшибкиСостоят[#All],COLUMN(AZ55)/4,0)</f>
        <v>0</v>
      </c>
      <c r="DG7" s="77">
        <f>VLOOKUP($BK7,ОшибкиВсего[#All],COLUMN(AZ55)/4,0)</f>
        <v>0</v>
      </c>
      <c r="DH7" s="76">
        <f>VLOOKUP($BK7,ПолнотаСостоят[#All],COLUMN(BD55)/4,0)</f>
        <v>0</v>
      </c>
      <c r="DI7" s="76">
        <f>VLOOKUP($BK7,ПолнотаВсего[#All],COLUMN(BD55)/4,0)</f>
        <v>0</v>
      </c>
      <c r="DJ7" s="76">
        <f>VLOOKUP($BK7,ОшибкиСостоят[#All],COLUMN(BD55)/4,0)</f>
        <v>0</v>
      </c>
      <c r="DK7" s="76">
        <f>VLOOKUP($BK7,ОшибкиВсего[#All],COLUMN(BD55)/4,0)</f>
        <v>0</v>
      </c>
    </row>
    <row r="8" spans="1:119" x14ac:dyDescent="0.25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4"/>
      <c r="AJ8" s="24"/>
      <c r="AK8" s="24"/>
      <c r="AL8" s="24"/>
      <c r="AM8" s="23"/>
      <c r="AN8" s="23" t="s">
        <v>4</v>
      </c>
      <c r="AO8" s="23">
        <v>2</v>
      </c>
      <c r="AP8" s="23"/>
      <c r="AQ8" s="24"/>
      <c r="AR8" s="24"/>
      <c r="AS8" s="24"/>
      <c r="AT8" s="24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K8" s="59" t="s">
        <v>107</v>
      </c>
      <c r="BL8" s="77">
        <f>VLOOKUP($BK8,ПолнотаСостоят[#All],COLUMN(H56)/4,0)</f>
        <v>0</v>
      </c>
      <c r="BM8" s="77">
        <f>VLOOKUP($BK8,ПолнотаВсего[#All],COLUMN(H56)/4,0)</f>
        <v>0</v>
      </c>
      <c r="BN8" s="77">
        <f>VLOOKUP($BK8,ОшибкиСостоят[#All],COLUMN(H56)/4,0)</f>
        <v>0</v>
      </c>
      <c r="BO8" s="77">
        <f>VLOOKUP($BK8,ОшибкиВсего[#All],COLUMN(H56)/4,0)</f>
        <v>0</v>
      </c>
      <c r="BP8" s="77">
        <f>VLOOKUP($BK8,ПолнотаСостоят[#All],COLUMN(L56)/4,0)</f>
        <v>0</v>
      </c>
      <c r="BQ8" s="77">
        <f>VLOOKUP($BK8,ПолнотаВсего[#All],COLUMN(L56)/4,0)</f>
        <v>0</v>
      </c>
      <c r="BR8" s="77">
        <f>VLOOKUP($BK8,ОшибкиСостоят[#All],COLUMN(L56)/4,0)</f>
        <v>0</v>
      </c>
      <c r="BS8" s="77">
        <f>VLOOKUP($BK8,ОшибкиВсего[#All],COLUMN(L56)/4,0)</f>
        <v>0</v>
      </c>
      <c r="BT8" s="77">
        <f>VLOOKUP($BK8,ПолнотаСостоят[#All],COLUMN(P56)/4,0)</f>
        <v>0</v>
      </c>
      <c r="BU8" s="77">
        <f>VLOOKUP($BK8,ПолнотаВсего[#All],COLUMN(P56)/4,0)</f>
        <v>0</v>
      </c>
      <c r="BV8" s="77">
        <f>VLOOKUP($BK8,ОшибкиСостоят[#All],COLUMN(P56)/4,0)</f>
        <v>0</v>
      </c>
      <c r="BW8" s="77">
        <f>VLOOKUP($BK8,ОшибкиВсего[#All],COLUMN(P56)/4,0)</f>
        <v>0</v>
      </c>
      <c r="BX8" s="77">
        <f>VLOOKUP($BK8,ПолнотаСостоят[#All],COLUMN(T56)/4,0)</f>
        <v>0</v>
      </c>
      <c r="BY8" s="77">
        <f>VLOOKUP($BK8,ПолнотаВсего[#All],COLUMN(T56)/4,0)</f>
        <v>0</v>
      </c>
      <c r="BZ8" s="77">
        <f>VLOOKUP($BK8,ОшибкиСостоят[#All],COLUMN(T56)/4,0)</f>
        <v>0</v>
      </c>
      <c r="CA8" s="77">
        <f>VLOOKUP($BK8,ОшибкиВсего[#All],COLUMN(T56)/4,0)</f>
        <v>0</v>
      </c>
      <c r="CB8" s="77">
        <f>VLOOKUP($BK8,ПолнотаСостоят[#All],COLUMN(X56)/4,0)</f>
        <v>0</v>
      </c>
      <c r="CC8" s="77">
        <f>VLOOKUP($BK8,ПолнотаВсего[#All],COLUMN(X56)/4,0)</f>
        <v>0</v>
      </c>
      <c r="CD8" s="77">
        <f>VLOOKUP($BK8,ОшибкиСостоят[#All],COLUMN(X56)/4,0)</f>
        <v>0</v>
      </c>
      <c r="CE8" s="77">
        <f>VLOOKUP($BK8,ОшибкиВсего[#All],COLUMN(X56)/4,0)</f>
        <v>0</v>
      </c>
      <c r="CF8" s="77">
        <f>VLOOKUP($BK8,ПолнотаСостоят[#All],COLUMN(AB56)/4,0)</f>
        <v>0</v>
      </c>
      <c r="CG8" s="77">
        <f>VLOOKUP($BK8,ПолнотаВсего[#All],COLUMN(AB56)/4,0)</f>
        <v>0</v>
      </c>
      <c r="CH8" s="77">
        <f>VLOOKUP($BK8,ОшибкиСостоят[#All],COLUMN(AB56)/4,0)</f>
        <v>0</v>
      </c>
      <c r="CI8" s="77">
        <f>VLOOKUP($BK8,ОшибкиВсего[#All],COLUMN(AB56)/4,0)</f>
        <v>0</v>
      </c>
      <c r="CJ8" s="77">
        <f>VLOOKUP($BK8,ПолнотаСостоят[#All],COLUMN(AF56)/4,0)</f>
        <v>0</v>
      </c>
      <c r="CK8" s="77">
        <f>VLOOKUP($BK8,ПолнотаВсего[#All],COLUMN(AF56)/4,0)</f>
        <v>0</v>
      </c>
      <c r="CL8" s="77">
        <f>VLOOKUP($BK8,ОшибкиСостоят[#All],COLUMN(AF56)/4,0)</f>
        <v>0</v>
      </c>
      <c r="CM8" s="77">
        <f>VLOOKUP($BK8,ОшибкиВсего[#All],COLUMN(AF56)/4,0)</f>
        <v>0</v>
      </c>
      <c r="CN8" s="77">
        <f>VLOOKUP($BK8,ПолнотаСостоят[#All],COLUMN(AJ56)/4,0)</f>
        <v>0</v>
      </c>
      <c r="CO8" s="77">
        <f>VLOOKUP($BK8,ПолнотаВсего[#All],COLUMN(AJ56)/4,0)</f>
        <v>0</v>
      </c>
      <c r="CP8" s="77">
        <f>VLOOKUP($BK8,ОшибкиСостоят[#All],COLUMN(AJ56)/4,0)</f>
        <v>0</v>
      </c>
      <c r="CQ8" s="77">
        <f>VLOOKUP($BK8,ОшибкиВсего[#All],COLUMN(AJ56)/4,0)</f>
        <v>0</v>
      </c>
      <c r="CR8" s="77">
        <f>VLOOKUP($BK8,ПолнотаСостоят[#All],COLUMN(AN56)/4,0)</f>
        <v>0</v>
      </c>
      <c r="CS8" s="77">
        <f>VLOOKUP($BK8,ПолнотаВсего[#All],COLUMN(AN56)/4,0)</f>
        <v>0</v>
      </c>
      <c r="CT8" s="77">
        <f>VLOOKUP($BK8,ОшибкиСостоят[#All],COLUMN(AN56)/4,0)</f>
        <v>0</v>
      </c>
      <c r="CU8" s="77">
        <f>VLOOKUP($BK8,ОшибкиВсего[#All],COLUMN(AN56)/4,0)</f>
        <v>0</v>
      </c>
      <c r="CV8" s="77">
        <f>VLOOKUP($BK8,ПолнотаСостоят[#All],COLUMN(AR56)/4,0)</f>
        <v>0</v>
      </c>
      <c r="CW8" s="77">
        <f>VLOOKUP($BK8,ПолнотаВсего[#All],COLUMN(AR56)/4,0)</f>
        <v>0</v>
      </c>
      <c r="CX8" s="77">
        <f>VLOOKUP($BK8,ОшибкиСостоят[#All],COLUMN(AR56)/4,0)</f>
        <v>0</v>
      </c>
      <c r="CY8" s="77">
        <f>VLOOKUP($BK8,ОшибкиВсего[#All],COLUMN(AR56)/4,0)</f>
        <v>0</v>
      </c>
      <c r="CZ8" s="77">
        <f>VLOOKUP($BK8,ПолнотаСостоят[#All],COLUMN(AV56)/4,0)</f>
        <v>0</v>
      </c>
      <c r="DA8" s="77">
        <f>VLOOKUP($BK8,ПолнотаВсего[#All],COLUMN(AV56)/4,0)</f>
        <v>0</v>
      </c>
      <c r="DB8" s="77">
        <f>VLOOKUP($BK8,ОшибкиСостоят[#All],COLUMN(AV56)/4,0)</f>
        <v>0</v>
      </c>
      <c r="DC8" s="77">
        <f>VLOOKUP($BK8,ОшибкиВсего[#All],COLUMN(AV56)/4,0)</f>
        <v>0</v>
      </c>
      <c r="DD8" s="77">
        <f>VLOOKUP($BK8,ПолнотаСостоят[#All],COLUMN(AZ56)/4,0)</f>
        <v>0</v>
      </c>
      <c r="DE8" s="77">
        <f>VLOOKUP($BK8,ПолнотаВсего[#All],COLUMN(AZ56)/4,0)</f>
        <v>0</v>
      </c>
      <c r="DF8" s="77">
        <f>VLOOKUP($BK8,ОшибкиСостоят[#All],COLUMN(AZ56)/4,0)</f>
        <v>0</v>
      </c>
      <c r="DG8" s="77">
        <f>VLOOKUP($BK8,ОшибкиВсего[#All],COLUMN(AZ56)/4,0)</f>
        <v>0</v>
      </c>
      <c r="DH8" s="76">
        <f>VLOOKUP($BK8,ПолнотаСостоят[#All],COLUMN(BD56)/4,0)</f>
        <v>0</v>
      </c>
      <c r="DI8" s="76">
        <f>VLOOKUP($BK8,ПолнотаВсего[#All],COLUMN(BD56)/4,0)</f>
        <v>0</v>
      </c>
      <c r="DJ8" s="76">
        <f>VLOOKUP($BK8,ОшибкиСостоят[#All],COLUMN(BD56)/4,0)</f>
        <v>0</v>
      </c>
      <c r="DK8" s="76">
        <f>VLOOKUP($BK8,ОшибкиВсего[#All],COLUMN(BD56)/4,0)</f>
        <v>0</v>
      </c>
    </row>
    <row r="9" spans="1:119" x14ac:dyDescent="0.25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4"/>
      <c r="AJ9" s="24"/>
      <c r="AK9" s="24"/>
      <c r="AL9" s="24"/>
      <c r="AM9" s="23"/>
      <c r="AN9" s="23" t="s">
        <v>5</v>
      </c>
      <c r="AO9" s="23">
        <v>3</v>
      </c>
      <c r="AP9" s="23"/>
      <c r="AQ9" s="24"/>
      <c r="AR9" s="24"/>
      <c r="AS9" s="24"/>
      <c r="AT9" s="24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K9" s="59" t="s">
        <v>108</v>
      </c>
      <c r="BL9" s="77">
        <f>VLOOKUP($BK9,ПолнотаСостоят[#All],COLUMN(H57)/4,0)</f>
        <v>0</v>
      </c>
      <c r="BM9" s="77">
        <f>VLOOKUP($BK9,ПолнотаВсего[#All],COLUMN(H57)/4,0)</f>
        <v>0</v>
      </c>
      <c r="BN9" s="77">
        <f>VLOOKUP($BK9,ОшибкиСостоят[#All],COLUMN(H57)/4,0)</f>
        <v>0</v>
      </c>
      <c r="BO9" s="77">
        <f>VLOOKUP($BK9,ОшибкиВсего[#All],COLUMN(H57)/4,0)</f>
        <v>0</v>
      </c>
      <c r="BP9" s="77">
        <f>VLOOKUP($BK9,ПолнотаСостоят[#All],COLUMN(L57)/4,0)</f>
        <v>0</v>
      </c>
      <c r="BQ9" s="77">
        <f>VLOOKUP($BK9,ПолнотаВсего[#All],COLUMN(L57)/4,0)</f>
        <v>0</v>
      </c>
      <c r="BR9" s="77">
        <f>VLOOKUP($BK9,ОшибкиСостоят[#All],COLUMN(L57)/4,0)</f>
        <v>0</v>
      </c>
      <c r="BS9" s="77">
        <f>VLOOKUP($BK9,ОшибкиВсего[#All],COLUMN(L57)/4,0)</f>
        <v>0</v>
      </c>
      <c r="BT9" s="77">
        <f>VLOOKUP($BK9,ПолнотаСостоят[#All],COLUMN(P57)/4,0)</f>
        <v>0</v>
      </c>
      <c r="BU9" s="77">
        <f>VLOOKUP($BK9,ПолнотаВсего[#All],COLUMN(P57)/4,0)</f>
        <v>0</v>
      </c>
      <c r="BV9" s="77">
        <f>VLOOKUP($BK9,ОшибкиСостоят[#All],COLUMN(P57)/4,0)</f>
        <v>0</v>
      </c>
      <c r="BW9" s="77">
        <f>VLOOKUP($BK9,ОшибкиВсего[#All],COLUMN(P57)/4,0)</f>
        <v>0</v>
      </c>
      <c r="BX9" s="77">
        <f>VLOOKUP($BK9,ПолнотаСостоят[#All],COLUMN(T57)/4,0)</f>
        <v>0</v>
      </c>
      <c r="BY9" s="77">
        <f>VLOOKUP($BK9,ПолнотаВсего[#All],COLUMN(T57)/4,0)</f>
        <v>0</v>
      </c>
      <c r="BZ9" s="77">
        <f>VLOOKUP($BK9,ОшибкиСостоят[#All],COLUMN(T57)/4,0)</f>
        <v>0</v>
      </c>
      <c r="CA9" s="77">
        <f>VLOOKUP($BK9,ОшибкиВсего[#All],COLUMN(T57)/4,0)</f>
        <v>0</v>
      </c>
      <c r="CB9" s="77">
        <f>VLOOKUP($BK9,ПолнотаСостоят[#All],COLUMN(X57)/4,0)</f>
        <v>0</v>
      </c>
      <c r="CC9" s="77">
        <f>VLOOKUP($BK9,ПолнотаВсего[#All],COLUMN(X57)/4,0)</f>
        <v>0</v>
      </c>
      <c r="CD9" s="77">
        <f>VLOOKUP($BK9,ОшибкиСостоят[#All],COLUMN(X57)/4,0)</f>
        <v>0</v>
      </c>
      <c r="CE9" s="77">
        <f>VLOOKUP($BK9,ОшибкиВсего[#All],COLUMN(X57)/4,0)</f>
        <v>0</v>
      </c>
      <c r="CF9" s="77">
        <f>VLOOKUP($BK9,ПолнотаСостоят[#All],COLUMN(AB57)/4,0)</f>
        <v>0</v>
      </c>
      <c r="CG9" s="77">
        <f>VLOOKUP($BK9,ПолнотаВсего[#All],COLUMN(AB57)/4,0)</f>
        <v>0</v>
      </c>
      <c r="CH9" s="77">
        <f>VLOOKUP($BK9,ОшибкиСостоят[#All],COLUMN(AB57)/4,0)</f>
        <v>0</v>
      </c>
      <c r="CI9" s="77">
        <f>VLOOKUP($BK9,ОшибкиВсего[#All],COLUMN(AB57)/4,0)</f>
        <v>0</v>
      </c>
      <c r="CJ9" s="77">
        <f>VLOOKUP($BK9,ПолнотаСостоят[#All],COLUMN(AF57)/4,0)</f>
        <v>0</v>
      </c>
      <c r="CK9" s="77">
        <f>VLOOKUP($BK9,ПолнотаВсего[#All],COLUMN(AF57)/4,0)</f>
        <v>0</v>
      </c>
      <c r="CL9" s="77">
        <f>VLOOKUP($BK9,ОшибкиСостоят[#All],COLUMN(AF57)/4,0)</f>
        <v>0</v>
      </c>
      <c r="CM9" s="77">
        <f>VLOOKUP($BK9,ОшибкиВсего[#All],COLUMN(AF57)/4,0)</f>
        <v>0</v>
      </c>
      <c r="CN9" s="77">
        <f>VLOOKUP($BK9,ПолнотаСостоят[#All],COLUMN(AJ57)/4,0)</f>
        <v>0</v>
      </c>
      <c r="CO9" s="77">
        <f>VLOOKUP($BK9,ПолнотаВсего[#All],COLUMN(AJ57)/4,0)</f>
        <v>0</v>
      </c>
      <c r="CP9" s="77">
        <f>VLOOKUP($BK9,ОшибкиСостоят[#All],COLUMN(AJ57)/4,0)</f>
        <v>0</v>
      </c>
      <c r="CQ9" s="77">
        <f>VLOOKUP($BK9,ОшибкиВсего[#All],COLUMN(AJ57)/4,0)</f>
        <v>0</v>
      </c>
      <c r="CR9" s="77">
        <f>VLOOKUP($BK9,ПолнотаСостоят[#All],COLUMN(AN57)/4,0)</f>
        <v>0</v>
      </c>
      <c r="CS9" s="77">
        <f>VLOOKUP($BK9,ПолнотаВсего[#All],COLUMN(AN57)/4,0)</f>
        <v>0</v>
      </c>
      <c r="CT9" s="77">
        <f>VLOOKUP($BK9,ОшибкиСостоят[#All],COLUMN(AN57)/4,0)</f>
        <v>0</v>
      </c>
      <c r="CU9" s="77">
        <f>VLOOKUP($BK9,ОшибкиВсего[#All],COLUMN(AN57)/4,0)</f>
        <v>0</v>
      </c>
      <c r="CV9" s="77">
        <f>VLOOKUP($BK9,ПолнотаСостоят[#All],COLUMN(AR57)/4,0)</f>
        <v>0</v>
      </c>
      <c r="CW9" s="77">
        <f>VLOOKUP($BK9,ПолнотаВсего[#All],COLUMN(AR57)/4,0)</f>
        <v>0</v>
      </c>
      <c r="CX9" s="77">
        <f>VLOOKUP($BK9,ОшибкиСостоят[#All],COLUMN(AR57)/4,0)</f>
        <v>0</v>
      </c>
      <c r="CY9" s="77">
        <f>VLOOKUP($BK9,ОшибкиВсего[#All],COLUMN(AR57)/4,0)</f>
        <v>0</v>
      </c>
      <c r="CZ9" s="77">
        <f>VLOOKUP($BK9,ПолнотаСостоят[#All],COLUMN(AV57)/4,0)</f>
        <v>0</v>
      </c>
      <c r="DA9" s="77">
        <f>VLOOKUP($BK9,ПолнотаВсего[#All],COLUMN(AV57)/4,0)</f>
        <v>0</v>
      </c>
      <c r="DB9" s="77">
        <f>VLOOKUP($BK9,ОшибкиСостоят[#All],COLUMN(AV57)/4,0)</f>
        <v>0</v>
      </c>
      <c r="DC9" s="77">
        <f>VLOOKUP($BK9,ОшибкиВсего[#All],COLUMN(AV57)/4,0)</f>
        <v>0</v>
      </c>
      <c r="DD9" s="77">
        <f>VLOOKUP($BK9,ПолнотаСостоят[#All],COLUMN(AZ57)/4,0)</f>
        <v>0</v>
      </c>
      <c r="DE9" s="77">
        <f>VLOOKUP($BK9,ПолнотаВсего[#All],COLUMN(AZ57)/4,0)</f>
        <v>0</v>
      </c>
      <c r="DF9" s="77">
        <f>VLOOKUP($BK9,ОшибкиСостоят[#All],COLUMN(AZ57)/4,0)</f>
        <v>0</v>
      </c>
      <c r="DG9" s="77">
        <f>VLOOKUP($BK9,ОшибкиВсего[#All],COLUMN(AZ57)/4,0)</f>
        <v>0</v>
      </c>
      <c r="DH9" s="76">
        <f>VLOOKUP($BK9,ПолнотаСостоят[#All],COLUMN(BD57)/4,0)</f>
        <v>0</v>
      </c>
      <c r="DI9" s="76">
        <f>VLOOKUP($BK9,ПолнотаВсего[#All],COLUMN(BD57)/4,0)</f>
        <v>0</v>
      </c>
      <c r="DJ9" s="76">
        <f>VLOOKUP($BK9,ОшибкиСостоят[#All],COLUMN(BD57)/4,0)</f>
        <v>0</v>
      </c>
      <c r="DK9" s="76">
        <f>VLOOKUP($BK9,ОшибкиВсего[#All],COLUMN(BD57)/4,0)</f>
        <v>0</v>
      </c>
    </row>
    <row r="10" spans="1:119" x14ac:dyDescent="0.25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4"/>
      <c r="AJ10" s="24"/>
      <c r="AK10" s="24"/>
      <c r="AL10" s="24"/>
      <c r="AM10" s="23"/>
      <c r="AN10" s="23" t="s">
        <v>6</v>
      </c>
      <c r="AO10" s="23">
        <v>4</v>
      </c>
      <c r="AP10" s="23"/>
      <c r="AQ10" s="24"/>
      <c r="AR10" s="24"/>
      <c r="AS10" s="24"/>
      <c r="AT10" s="24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K10" s="59" t="s">
        <v>109</v>
      </c>
      <c r="BL10" s="77">
        <f>VLOOKUP($BK10,ПолнотаСостоят[#All],COLUMN(H58)/4,0)</f>
        <v>0</v>
      </c>
      <c r="BM10" s="77">
        <f>VLOOKUP($BK10,ПолнотаВсего[#All],COLUMN(H58)/4,0)</f>
        <v>0</v>
      </c>
      <c r="BN10" s="77">
        <f>VLOOKUP($BK10,ОшибкиСостоят[#All],COLUMN(H58)/4,0)</f>
        <v>0</v>
      </c>
      <c r="BO10" s="77">
        <f>VLOOKUP($BK10,ОшибкиВсего[#All],COLUMN(H58)/4,0)</f>
        <v>0</v>
      </c>
      <c r="BP10" s="77">
        <f>VLOOKUP($BK10,ПолнотаСостоят[#All],COLUMN(L58)/4,0)</f>
        <v>0</v>
      </c>
      <c r="BQ10" s="77">
        <f>VLOOKUP($BK10,ПолнотаВсего[#All],COLUMN(L58)/4,0)</f>
        <v>0</v>
      </c>
      <c r="BR10" s="77">
        <f>VLOOKUP($BK10,ОшибкиСостоят[#All],COLUMN(L58)/4,0)</f>
        <v>0</v>
      </c>
      <c r="BS10" s="77">
        <f>VLOOKUP($BK10,ОшибкиВсего[#All],COLUMN(L58)/4,0)</f>
        <v>0</v>
      </c>
      <c r="BT10" s="77">
        <f>VLOOKUP($BK10,ПолнотаСостоят[#All],COLUMN(P58)/4,0)</f>
        <v>0</v>
      </c>
      <c r="BU10" s="77">
        <f>VLOOKUP($BK10,ПолнотаВсего[#All],COLUMN(P58)/4,0)</f>
        <v>0</v>
      </c>
      <c r="BV10" s="77">
        <f>VLOOKUP($BK10,ОшибкиСостоят[#All],COLUMN(P58)/4,0)</f>
        <v>0</v>
      </c>
      <c r="BW10" s="77">
        <f>VLOOKUP($BK10,ОшибкиВсего[#All],COLUMN(P58)/4,0)</f>
        <v>0</v>
      </c>
      <c r="BX10" s="77">
        <f>VLOOKUP($BK10,ПолнотаСостоят[#All],COLUMN(T58)/4,0)</f>
        <v>0</v>
      </c>
      <c r="BY10" s="77">
        <f>VLOOKUP($BK10,ПолнотаВсего[#All],COLUMN(T58)/4,0)</f>
        <v>0</v>
      </c>
      <c r="BZ10" s="77">
        <f>VLOOKUP($BK10,ОшибкиСостоят[#All],COLUMN(T58)/4,0)</f>
        <v>0</v>
      </c>
      <c r="CA10" s="77">
        <f>VLOOKUP($BK10,ОшибкиВсего[#All],COLUMN(T58)/4,0)</f>
        <v>0</v>
      </c>
      <c r="CB10" s="77">
        <f>VLOOKUP($BK10,ПолнотаСостоят[#All],COLUMN(X58)/4,0)</f>
        <v>0</v>
      </c>
      <c r="CC10" s="77">
        <f>VLOOKUP($BK10,ПолнотаВсего[#All],COLUMN(X58)/4,0)</f>
        <v>0</v>
      </c>
      <c r="CD10" s="77">
        <f>VLOOKUP($BK10,ОшибкиСостоят[#All],COLUMN(X58)/4,0)</f>
        <v>0</v>
      </c>
      <c r="CE10" s="77">
        <f>VLOOKUP($BK10,ОшибкиВсего[#All],COLUMN(X58)/4,0)</f>
        <v>0</v>
      </c>
      <c r="CF10" s="77">
        <f>VLOOKUP($BK10,ПолнотаСостоят[#All],COLUMN(AB58)/4,0)</f>
        <v>0</v>
      </c>
      <c r="CG10" s="77">
        <f>VLOOKUP($BK10,ПолнотаВсего[#All],COLUMN(AB58)/4,0)</f>
        <v>0</v>
      </c>
      <c r="CH10" s="77">
        <f>VLOOKUP($BK10,ОшибкиСостоят[#All],COLUMN(AB58)/4,0)</f>
        <v>0</v>
      </c>
      <c r="CI10" s="77">
        <f>VLOOKUP($BK10,ОшибкиВсего[#All],COLUMN(AB58)/4,0)</f>
        <v>0</v>
      </c>
      <c r="CJ10" s="77">
        <f>VLOOKUP($BK10,ПолнотаСостоят[#All],COLUMN(AF58)/4,0)</f>
        <v>0</v>
      </c>
      <c r="CK10" s="77">
        <f>VLOOKUP($BK10,ПолнотаВсего[#All],COLUMN(AF58)/4,0)</f>
        <v>0</v>
      </c>
      <c r="CL10" s="77">
        <f>VLOOKUP($BK10,ОшибкиСостоят[#All],COLUMN(AF58)/4,0)</f>
        <v>0</v>
      </c>
      <c r="CM10" s="77">
        <f>VLOOKUP($BK10,ОшибкиВсего[#All],COLUMN(AF58)/4,0)</f>
        <v>0</v>
      </c>
      <c r="CN10" s="77">
        <f>VLOOKUP($BK10,ПолнотаСостоят[#All],COLUMN(AJ58)/4,0)</f>
        <v>0</v>
      </c>
      <c r="CO10" s="77">
        <f>VLOOKUP($BK10,ПолнотаВсего[#All],COLUMN(AJ58)/4,0)</f>
        <v>0</v>
      </c>
      <c r="CP10" s="77">
        <f>VLOOKUP($BK10,ОшибкиСостоят[#All],COLUMN(AJ58)/4,0)</f>
        <v>0</v>
      </c>
      <c r="CQ10" s="77">
        <f>VLOOKUP($BK10,ОшибкиВсего[#All],COLUMN(AJ58)/4,0)</f>
        <v>0</v>
      </c>
      <c r="CR10" s="77">
        <f>VLOOKUP($BK10,ПолнотаСостоят[#All],COLUMN(AN58)/4,0)</f>
        <v>0</v>
      </c>
      <c r="CS10" s="77">
        <f>VLOOKUP($BK10,ПолнотаВсего[#All],COLUMN(AN58)/4,0)</f>
        <v>0</v>
      </c>
      <c r="CT10" s="77">
        <f>VLOOKUP($BK10,ОшибкиСостоят[#All],COLUMN(AN58)/4,0)</f>
        <v>0</v>
      </c>
      <c r="CU10" s="77">
        <f>VLOOKUP($BK10,ОшибкиВсего[#All],COLUMN(AN58)/4,0)</f>
        <v>0</v>
      </c>
      <c r="CV10" s="77">
        <f>VLOOKUP($BK10,ПолнотаСостоят[#All],COLUMN(AR58)/4,0)</f>
        <v>0</v>
      </c>
      <c r="CW10" s="77">
        <f>VLOOKUP($BK10,ПолнотаВсего[#All],COLUMN(AR58)/4,0)</f>
        <v>0</v>
      </c>
      <c r="CX10" s="77">
        <f>VLOOKUP($BK10,ОшибкиСостоят[#All],COLUMN(AR58)/4,0)</f>
        <v>0</v>
      </c>
      <c r="CY10" s="77">
        <f>VLOOKUP($BK10,ОшибкиВсего[#All],COLUMN(AR58)/4,0)</f>
        <v>0</v>
      </c>
      <c r="CZ10" s="77">
        <f>VLOOKUP($BK10,ПолнотаСостоят[#All],COLUMN(AV58)/4,0)</f>
        <v>0</v>
      </c>
      <c r="DA10" s="77">
        <f>VLOOKUP($BK10,ПолнотаВсего[#All],COLUMN(AV58)/4,0)</f>
        <v>0</v>
      </c>
      <c r="DB10" s="77">
        <f>VLOOKUP($BK10,ОшибкиСостоят[#All],COLUMN(AV58)/4,0)</f>
        <v>0</v>
      </c>
      <c r="DC10" s="77">
        <f>VLOOKUP($BK10,ОшибкиВсего[#All],COLUMN(AV58)/4,0)</f>
        <v>0</v>
      </c>
      <c r="DD10" s="77">
        <f>VLOOKUP($BK10,ПолнотаСостоят[#All],COLUMN(AZ58)/4,0)</f>
        <v>0</v>
      </c>
      <c r="DE10" s="77">
        <f>VLOOKUP($BK10,ПолнотаВсего[#All],COLUMN(AZ58)/4,0)</f>
        <v>0</v>
      </c>
      <c r="DF10" s="77">
        <f>VLOOKUP($BK10,ОшибкиСостоят[#All],COLUMN(AZ58)/4,0)</f>
        <v>0</v>
      </c>
      <c r="DG10" s="77">
        <f>VLOOKUP($BK10,ОшибкиВсего[#All],COLUMN(AZ58)/4,0)</f>
        <v>0</v>
      </c>
      <c r="DH10" s="76">
        <f>VLOOKUP($BK10,ПолнотаСостоят[#All],COLUMN(BD58)/4,0)</f>
        <v>0</v>
      </c>
      <c r="DI10" s="76">
        <f>VLOOKUP($BK10,ПолнотаВсего[#All],COLUMN(BD58)/4,0)</f>
        <v>0</v>
      </c>
      <c r="DJ10" s="76">
        <f>VLOOKUP($BK10,ОшибкиСостоят[#All],COLUMN(BD58)/4,0)</f>
        <v>0</v>
      </c>
      <c r="DK10" s="76">
        <f>VLOOKUP($BK10,ОшибкиВсего[#All],COLUMN(BD58)/4,0)</f>
        <v>0</v>
      </c>
    </row>
    <row r="11" spans="1:119" ht="15.75" thickBot="1" x14ac:dyDescent="0.3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4"/>
      <c r="AJ11" s="24"/>
      <c r="AK11" s="24"/>
      <c r="AL11" s="24"/>
      <c r="AM11" s="23"/>
      <c r="AN11" s="23" t="s">
        <v>7</v>
      </c>
      <c r="AO11" s="23">
        <v>5</v>
      </c>
      <c r="AP11" s="23"/>
      <c r="AQ11" s="24"/>
      <c r="AR11" s="24"/>
      <c r="AS11" s="24"/>
      <c r="AT11" s="24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K11" s="59" t="s">
        <v>110</v>
      </c>
      <c r="BL11" s="77">
        <f>VLOOKUP($BK11,ПолнотаСостоят[#All],COLUMN(H59)/4,0)</f>
        <v>0</v>
      </c>
      <c r="BM11" s="77">
        <f>VLOOKUP($BK11,ПолнотаВсего[#All],COLUMN(H59)/4,0)</f>
        <v>0</v>
      </c>
      <c r="BN11" s="77">
        <f>VLOOKUP($BK11,ОшибкиСостоят[#All],COLUMN(H59)/4,0)</f>
        <v>0</v>
      </c>
      <c r="BO11" s="77">
        <f>VLOOKUP($BK11,ОшибкиВсего[#All],COLUMN(H59)/4,0)</f>
        <v>0</v>
      </c>
      <c r="BP11" s="77">
        <f>VLOOKUP($BK11,ПолнотаСостоят[#All],COLUMN(L59)/4,0)</f>
        <v>0</v>
      </c>
      <c r="BQ11" s="77">
        <f>VLOOKUP($BK11,ПолнотаВсего[#All],COLUMN(L59)/4,0)</f>
        <v>0</v>
      </c>
      <c r="BR11" s="77">
        <f>VLOOKUP($BK11,ОшибкиСостоят[#All],COLUMN(L59)/4,0)</f>
        <v>0</v>
      </c>
      <c r="BS11" s="77">
        <f>VLOOKUP($BK11,ОшибкиВсего[#All],COLUMN(L59)/4,0)</f>
        <v>0</v>
      </c>
      <c r="BT11" s="77">
        <f>VLOOKUP($BK11,ПолнотаСостоят[#All],COLUMN(P59)/4,0)</f>
        <v>0</v>
      </c>
      <c r="BU11" s="77">
        <f>VLOOKUP($BK11,ПолнотаВсего[#All],COLUMN(P59)/4,0)</f>
        <v>0</v>
      </c>
      <c r="BV11" s="77">
        <f>VLOOKUP($BK11,ОшибкиСостоят[#All],COLUMN(P59)/4,0)</f>
        <v>0</v>
      </c>
      <c r="BW11" s="77">
        <f>VLOOKUP($BK11,ОшибкиВсего[#All],COLUMN(P59)/4,0)</f>
        <v>0</v>
      </c>
      <c r="BX11" s="77">
        <f>VLOOKUP($BK11,ПолнотаСостоят[#All],COLUMN(T59)/4,0)</f>
        <v>0</v>
      </c>
      <c r="BY11" s="77">
        <f>VLOOKUP($BK11,ПолнотаВсего[#All],COLUMN(T59)/4,0)</f>
        <v>0</v>
      </c>
      <c r="BZ11" s="77">
        <f>VLOOKUP($BK11,ОшибкиСостоят[#All],COLUMN(T59)/4,0)</f>
        <v>0</v>
      </c>
      <c r="CA11" s="77">
        <f>VLOOKUP($BK11,ОшибкиВсего[#All],COLUMN(T59)/4,0)</f>
        <v>0</v>
      </c>
      <c r="CB11" s="77">
        <f>VLOOKUP($BK11,ПолнотаСостоят[#All],COLUMN(X59)/4,0)</f>
        <v>0</v>
      </c>
      <c r="CC11" s="77">
        <f>VLOOKUP($BK11,ПолнотаВсего[#All],COLUMN(X59)/4,0)</f>
        <v>0</v>
      </c>
      <c r="CD11" s="77">
        <f>VLOOKUP($BK11,ОшибкиСостоят[#All],COLUMN(X59)/4,0)</f>
        <v>0</v>
      </c>
      <c r="CE11" s="77">
        <f>VLOOKUP($BK11,ОшибкиВсего[#All],COLUMN(X59)/4,0)</f>
        <v>0</v>
      </c>
      <c r="CF11" s="77">
        <f>VLOOKUP($BK11,ПолнотаСостоят[#All],COLUMN(AB59)/4,0)</f>
        <v>0</v>
      </c>
      <c r="CG11" s="77">
        <f>VLOOKUP($BK11,ПолнотаВсего[#All],COLUMN(AB59)/4,0)</f>
        <v>0</v>
      </c>
      <c r="CH11" s="77">
        <f>VLOOKUP($BK11,ОшибкиСостоят[#All],COLUMN(AB59)/4,0)</f>
        <v>0</v>
      </c>
      <c r="CI11" s="77">
        <f>VLOOKUP($BK11,ОшибкиВсего[#All],COLUMN(AB59)/4,0)</f>
        <v>0</v>
      </c>
      <c r="CJ11" s="77">
        <f>VLOOKUP($BK11,ПолнотаСостоят[#All],COLUMN(AF59)/4,0)</f>
        <v>0</v>
      </c>
      <c r="CK11" s="77">
        <f>VLOOKUP($BK11,ПолнотаВсего[#All],COLUMN(AF59)/4,0)</f>
        <v>0</v>
      </c>
      <c r="CL11" s="77">
        <f>VLOOKUP($BK11,ОшибкиСостоят[#All],COLUMN(AF59)/4,0)</f>
        <v>0</v>
      </c>
      <c r="CM11" s="77">
        <f>VLOOKUP($BK11,ОшибкиВсего[#All],COLUMN(AF59)/4,0)</f>
        <v>0</v>
      </c>
      <c r="CN11" s="77">
        <f>VLOOKUP($BK11,ПолнотаСостоят[#All],COLUMN(AJ59)/4,0)</f>
        <v>0</v>
      </c>
      <c r="CO11" s="77">
        <f>VLOOKUP($BK11,ПолнотаВсего[#All],COLUMN(AJ59)/4,0)</f>
        <v>0</v>
      </c>
      <c r="CP11" s="77">
        <f>VLOOKUP($BK11,ОшибкиСостоят[#All],COLUMN(AJ59)/4,0)</f>
        <v>0</v>
      </c>
      <c r="CQ11" s="77">
        <f>VLOOKUP($BK11,ОшибкиВсего[#All],COLUMN(AJ59)/4,0)</f>
        <v>0</v>
      </c>
      <c r="CR11" s="77">
        <f>VLOOKUP($BK11,ПолнотаСостоят[#All],COLUMN(AN59)/4,0)</f>
        <v>0</v>
      </c>
      <c r="CS11" s="77">
        <f>VLOOKUP($BK11,ПолнотаВсего[#All],COLUMN(AN59)/4,0)</f>
        <v>0</v>
      </c>
      <c r="CT11" s="77">
        <f>VLOOKUP($BK11,ОшибкиСостоят[#All],COLUMN(AN59)/4,0)</f>
        <v>0</v>
      </c>
      <c r="CU11" s="77">
        <f>VLOOKUP($BK11,ОшибкиВсего[#All],COLUMN(AN59)/4,0)</f>
        <v>0</v>
      </c>
      <c r="CV11" s="77">
        <f>VLOOKUP($BK11,ПолнотаСостоят[#All],COLUMN(AR59)/4,0)</f>
        <v>0</v>
      </c>
      <c r="CW11" s="77">
        <f>VLOOKUP($BK11,ПолнотаВсего[#All],COLUMN(AR59)/4,0)</f>
        <v>0</v>
      </c>
      <c r="CX11" s="77">
        <f>VLOOKUP($BK11,ОшибкиСостоят[#All],COLUMN(AR59)/4,0)</f>
        <v>0</v>
      </c>
      <c r="CY11" s="77">
        <f>VLOOKUP($BK11,ОшибкиВсего[#All],COLUMN(AR59)/4,0)</f>
        <v>0</v>
      </c>
      <c r="CZ11" s="77">
        <f>VLOOKUP($BK11,ПолнотаСостоят[#All],COLUMN(AV59)/4,0)</f>
        <v>0</v>
      </c>
      <c r="DA11" s="77">
        <f>VLOOKUP($BK11,ПолнотаВсего[#All],COLUMN(AV59)/4,0)</f>
        <v>0</v>
      </c>
      <c r="DB11" s="77">
        <f>VLOOKUP($BK11,ОшибкиСостоят[#All],COLUMN(AV59)/4,0)</f>
        <v>0</v>
      </c>
      <c r="DC11" s="77">
        <f>VLOOKUP($BK11,ОшибкиВсего[#All],COLUMN(AV59)/4,0)</f>
        <v>0</v>
      </c>
      <c r="DD11" s="77">
        <f>VLOOKUP($BK11,ПолнотаСостоят[#All],COLUMN(AZ59)/4,0)</f>
        <v>0</v>
      </c>
      <c r="DE11" s="77">
        <f>VLOOKUP($BK11,ПолнотаВсего[#All],COLUMN(AZ59)/4,0)</f>
        <v>0</v>
      </c>
      <c r="DF11" s="77">
        <f>VLOOKUP($BK11,ОшибкиСостоят[#All],COLUMN(AZ59)/4,0)</f>
        <v>0</v>
      </c>
      <c r="DG11" s="77">
        <f>VLOOKUP($BK11,ОшибкиВсего[#All],COLUMN(AZ59)/4,0)</f>
        <v>0</v>
      </c>
      <c r="DH11" s="76">
        <f>VLOOKUP($BK11,ПолнотаСостоят[#All],COLUMN(BD59)/4,0)</f>
        <v>0</v>
      </c>
      <c r="DI11" s="76">
        <f>VLOOKUP($BK11,ПолнотаВсего[#All],COLUMN(BD59)/4,0)</f>
        <v>0</v>
      </c>
      <c r="DJ11" s="76">
        <f>VLOOKUP($BK11,ОшибкиСостоят[#All],COLUMN(BD59)/4,0)</f>
        <v>0</v>
      </c>
      <c r="DK11" s="76">
        <f>VLOOKUP($BK11,ОшибкиВсего[#All],COLUMN(BD59)/4,0)</f>
        <v>0</v>
      </c>
    </row>
    <row r="12" spans="1:119" x14ac:dyDescent="0.25">
      <c r="A12" s="22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45"/>
      <c r="X12" s="46" t="s">
        <v>16</v>
      </c>
      <c r="Y12" s="87" t="s">
        <v>74</v>
      </c>
      <c r="Z12" s="88"/>
      <c r="AA12" s="22"/>
      <c r="AB12" s="22"/>
      <c r="AC12" s="22"/>
      <c r="AD12" s="22"/>
      <c r="AE12" s="22"/>
      <c r="AF12" s="22"/>
      <c r="AG12" s="22"/>
      <c r="AH12" s="22"/>
      <c r="AI12" s="24"/>
      <c r="AJ12" s="24"/>
      <c r="AK12" s="24"/>
      <c r="AL12" s="24"/>
      <c r="AM12" s="23"/>
      <c r="AN12" s="23" t="s">
        <v>8</v>
      </c>
      <c r="AO12" s="23">
        <v>6</v>
      </c>
      <c r="AP12" s="23"/>
      <c r="AQ12" s="24"/>
      <c r="AR12" s="24"/>
      <c r="AS12" s="24"/>
      <c r="AT12" s="24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K12" s="59" t="s">
        <v>111</v>
      </c>
      <c r="BL12" s="77">
        <f>VLOOKUP($BK12,ПолнотаСостоят[#All],COLUMN(H60)/4,0)</f>
        <v>0</v>
      </c>
      <c r="BM12" s="77">
        <f>VLOOKUP($BK12,ПолнотаВсего[#All],COLUMN(H60)/4,0)</f>
        <v>0</v>
      </c>
      <c r="BN12" s="77">
        <f>VLOOKUP($BK12,ОшибкиСостоят[#All],COLUMN(H60)/4,0)</f>
        <v>0</v>
      </c>
      <c r="BO12" s="77">
        <f>VLOOKUP($BK12,ОшибкиВсего[#All],COLUMN(H60)/4,0)</f>
        <v>0</v>
      </c>
      <c r="BP12" s="77">
        <f>VLOOKUP($BK12,ПолнотаСостоят[#All],COLUMN(L60)/4,0)</f>
        <v>0</v>
      </c>
      <c r="BQ12" s="77">
        <f>VLOOKUP($BK12,ПолнотаВсего[#All],COLUMN(L60)/4,0)</f>
        <v>0</v>
      </c>
      <c r="BR12" s="77">
        <f>VLOOKUP($BK12,ОшибкиСостоят[#All],COLUMN(L60)/4,0)</f>
        <v>0</v>
      </c>
      <c r="BS12" s="77">
        <f>VLOOKUP($BK12,ОшибкиВсего[#All],COLUMN(L60)/4,0)</f>
        <v>0</v>
      </c>
      <c r="BT12" s="77">
        <f>VLOOKUP($BK12,ПолнотаСостоят[#All],COLUMN(P60)/4,0)</f>
        <v>0</v>
      </c>
      <c r="BU12" s="77">
        <f>VLOOKUP($BK12,ПолнотаВсего[#All],COLUMN(P60)/4,0)</f>
        <v>0</v>
      </c>
      <c r="BV12" s="77">
        <f>VLOOKUP($BK12,ОшибкиСостоят[#All],COLUMN(P60)/4,0)</f>
        <v>0</v>
      </c>
      <c r="BW12" s="77">
        <f>VLOOKUP($BK12,ОшибкиВсего[#All],COLUMN(P60)/4,0)</f>
        <v>0</v>
      </c>
      <c r="BX12" s="77">
        <f>VLOOKUP($BK12,ПолнотаСостоят[#All],COLUMN(T60)/4,0)</f>
        <v>0</v>
      </c>
      <c r="BY12" s="77">
        <f>VLOOKUP($BK12,ПолнотаВсего[#All],COLUMN(T60)/4,0)</f>
        <v>0</v>
      </c>
      <c r="BZ12" s="77">
        <f>VLOOKUP($BK12,ОшибкиСостоят[#All],COLUMN(T60)/4,0)</f>
        <v>0</v>
      </c>
      <c r="CA12" s="77">
        <f>VLOOKUP($BK12,ОшибкиВсего[#All],COLUMN(T60)/4,0)</f>
        <v>0</v>
      </c>
      <c r="CB12" s="77">
        <f>VLOOKUP($BK12,ПолнотаСостоят[#All],COLUMN(X60)/4,0)</f>
        <v>0</v>
      </c>
      <c r="CC12" s="77">
        <f>VLOOKUP($BK12,ПолнотаВсего[#All],COLUMN(X60)/4,0)</f>
        <v>0</v>
      </c>
      <c r="CD12" s="77">
        <f>VLOOKUP($BK12,ОшибкиСостоят[#All],COLUMN(X60)/4,0)</f>
        <v>0</v>
      </c>
      <c r="CE12" s="77">
        <f>VLOOKUP($BK12,ОшибкиВсего[#All],COLUMN(X60)/4,0)</f>
        <v>0</v>
      </c>
      <c r="CF12" s="77">
        <f>VLOOKUP($BK12,ПолнотаСостоят[#All],COLUMN(AB60)/4,0)</f>
        <v>0</v>
      </c>
      <c r="CG12" s="77">
        <f>VLOOKUP($BK12,ПолнотаВсего[#All],COLUMN(AB60)/4,0)</f>
        <v>0</v>
      </c>
      <c r="CH12" s="77">
        <f>VLOOKUP($BK12,ОшибкиСостоят[#All],COLUMN(AB60)/4,0)</f>
        <v>0</v>
      </c>
      <c r="CI12" s="77">
        <f>VLOOKUP($BK12,ОшибкиВсего[#All],COLUMN(AB60)/4,0)</f>
        <v>0</v>
      </c>
      <c r="CJ12" s="77">
        <f>VLOOKUP($BK12,ПолнотаСостоят[#All],COLUMN(AF60)/4,0)</f>
        <v>0</v>
      </c>
      <c r="CK12" s="77">
        <f>VLOOKUP($BK12,ПолнотаВсего[#All],COLUMN(AF60)/4,0)</f>
        <v>0</v>
      </c>
      <c r="CL12" s="77">
        <f>VLOOKUP($BK12,ОшибкиСостоят[#All],COLUMN(AF60)/4,0)</f>
        <v>0</v>
      </c>
      <c r="CM12" s="77">
        <f>VLOOKUP($BK12,ОшибкиВсего[#All],COLUMN(AF60)/4,0)</f>
        <v>0</v>
      </c>
      <c r="CN12" s="77">
        <f>VLOOKUP($BK12,ПолнотаСостоят[#All],COLUMN(AJ60)/4,0)</f>
        <v>0</v>
      </c>
      <c r="CO12" s="77">
        <f>VLOOKUP($BK12,ПолнотаВсего[#All],COLUMN(AJ60)/4,0)</f>
        <v>0</v>
      </c>
      <c r="CP12" s="77">
        <f>VLOOKUP($BK12,ОшибкиСостоят[#All],COLUMN(AJ60)/4,0)</f>
        <v>0</v>
      </c>
      <c r="CQ12" s="77">
        <f>VLOOKUP($BK12,ОшибкиВсего[#All],COLUMN(AJ60)/4,0)</f>
        <v>0</v>
      </c>
      <c r="CR12" s="77">
        <f>VLOOKUP($BK12,ПолнотаСостоят[#All],COLUMN(AN60)/4,0)</f>
        <v>0</v>
      </c>
      <c r="CS12" s="77">
        <f>VLOOKUP($BK12,ПолнотаВсего[#All],COLUMN(AN60)/4,0)</f>
        <v>0</v>
      </c>
      <c r="CT12" s="77">
        <f>VLOOKUP($BK12,ОшибкиСостоят[#All],COLUMN(AN60)/4,0)</f>
        <v>0</v>
      </c>
      <c r="CU12" s="77">
        <f>VLOOKUP($BK12,ОшибкиВсего[#All],COLUMN(AN60)/4,0)</f>
        <v>0</v>
      </c>
      <c r="CV12" s="77">
        <f>VLOOKUP($BK12,ПолнотаСостоят[#All],COLUMN(AR60)/4,0)</f>
        <v>0</v>
      </c>
      <c r="CW12" s="77">
        <f>VLOOKUP($BK12,ПолнотаВсего[#All],COLUMN(AR60)/4,0)</f>
        <v>0</v>
      </c>
      <c r="CX12" s="77">
        <f>VLOOKUP($BK12,ОшибкиСостоят[#All],COLUMN(AR60)/4,0)</f>
        <v>0</v>
      </c>
      <c r="CY12" s="77">
        <f>VLOOKUP($BK12,ОшибкиВсего[#All],COLUMN(AR60)/4,0)</f>
        <v>0</v>
      </c>
      <c r="CZ12" s="77">
        <f>VLOOKUP($BK12,ПолнотаСостоят[#All],COLUMN(AV60)/4,0)</f>
        <v>0</v>
      </c>
      <c r="DA12" s="77">
        <f>VLOOKUP($BK12,ПолнотаВсего[#All],COLUMN(AV60)/4,0)</f>
        <v>0</v>
      </c>
      <c r="DB12" s="77">
        <f>VLOOKUP($BK12,ОшибкиСостоят[#All],COLUMN(AV60)/4,0)</f>
        <v>0</v>
      </c>
      <c r="DC12" s="77">
        <f>VLOOKUP($BK12,ОшибкиВсего[#All],COLUMN(AV60)/4,0)</f>
        <v>0</v>
      </c>
      <c r="DD12" s="77">
        <f>VLOOKUP($BK12,ПолнотаСостоят[#All],COLUMN(AZ60)/4,0)</f>
        <v>0</v>
      </c>
      <c r="DE12" s="77">
        <f>VLOOKUP($BK12,ПолнотаВсего[#All],COLUMN(AZ60)/4,0)</f>
        <v>0</v>
      </c>
      <c r="DF12" s="77">
        <f>VLOOKUP($BK12,ОшибкиСостоят[#All],COLUMN(AZ60)/4,0)</f>
        <v>0</v>
      </c>
      <c r="DG12" s="77">
        <f>VLOOKUP($BK12,ОшибкиВсего[#All],COLUMN(AZ60)/4,0)</f>
        <v>0</v>
      </c>
      <c r="DH12" s="76">
        <f>VLOOKUP($BK12,ПолнотаСостоят[#All],COLUMN(BD60)/4,0)</f>
        <v>0</v>
      </c>
      <c r="DI12" s="76">
        <f>VLOOKUP($BK12,ПолнотаВсего[#All],COLUMN(BD60)/4,0)</f>
        <v>0</v>
      </c>
      <c r="DJ12" s="76">
        <f>VLOOKUP($BK12,ОшибкиСостоят[#All],COLUMN(BD60)/4,0)</f>
        <v>0</v>
      </c>
      <c r="DK12" s="76">
        <f>VLOOKUP($BK12,ОшибкиВсего[#All],COLUMN(BD60)/4,0)</f>
        <v>0</v>
      </c>
    </row>
    <row r="13" spans="1:119" x14ac:dyDescent="0.25">
      <c r="A13" s="22"/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47"/>
      <c r="X13" s="48" t="s">
        <v>19</v>
      </c>
      <c r="Y13" s="85" t="s">
        <v>2</v>
      </c>
      <c r="Z13" s="86"/>
      <c r="AA13" s="22"/>
      <c r="AB13" s="22"/>
      <c r="AC13" s="22"/>
      <c r="AD13" s="22"/>
      <c r="AE13" s="22"/>
      <c r="AF13" s="22"/>
      <c r="AG13" s="22"/>
      <c r="AH13" s="22"/>
      <c r="AI13" s="24"/>
      <c r="AJ13" s="24"/>
      <c r="AK13" s="24"/>
      <c r="AL13" s="24"/>
      <c r="AM13" s="23"/>
      <c r="AN13" s="23" t="s">
        <v>9</v>
      </c>
      <c r="AO13" s="23">
        <v>7</v>
      </c>
      <c r="AP13" s="23"/>
      <c r="AQ13" s="24"/>
      <c r="AR13" s="24"/>
      <c r="AS13" s="24"/>
      <c r="AT13" s="24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K13" s="59" t="s">
        <v>112</v>
      </c>
      <c r="BL13" s="77">
        <f>VLOOKUP($BK13,ПолнотаСостоят[#All],COLUMN(H61)/4,0)</f>
        <v>0</v>
      </c>
      <c r="BM13" s="77">
        <f>VLOOKUP($BK13,ПолнотаВсего[#All],COLUMN(H61)/4,0)</f>
        <v>0</v>
      </c>
      <c r="BN13" s="77">
        <f>VLOOKUP($BK13,ОшибкиСостоят[#All],COLUMN(H61)/4,0)</f>
        <v>0</v>
      </c>
      <c r="BO13" s="77">
        <f>VLOOKUP($BK13,ОшибкиВсего[#All],COLUMN(H61)/4,0)</f>
        <v>0</v>
      </c>
      <c r="BP13" s="77">
        <f>VLOOKUP($BK13,ПолнотаСостоят[#All],COLUMN(L61)/4,0)</f>
        <v>0</v>
      </c>
      <c r="BQ13" s="77">
        <f>VLOOKUP($BK13,ПолнотаВсего[#All],COLUMN(L61)/4,0)</f>
        <v>0</v>
      </c>
      <c r="BR13" s="77">
        <f>VLOOKUP($BK13,ОшибкиСостоят[#All],COLUMN(L61)/4,0)</f>
        <v>0</v>
      </c>
      <c r="BS13" s="77">
        <f>VLOOKUP($BK13,ОшибкиВсего[#All],COLUMN(L61)/4,0)</f>
        <v>0</v>
      </c>
      <c r="BT13" s="77">
        <f>VLOOKUP($BK13,ПолнотаСостоят[#All],COLUMN(P61)/4,0)</f>
        <v>0</v>
      </c>
      <c r="BU13" s="77">
        <f>VLOOKUP($BK13,ПолнотаВсего[#All],COLUMN(P61)/4,0)</f>
        <v>0</v>
      </c>
      <c r="BV13" s="77">
        <f>VLOOKUP($BK13,ОшибкиСостоят[#All],COLUMN(P61)/4,0)</f>
        <v>0</v>
      </c>
      <c r="BW13" s="77">
        <f>VLOOKUP($BK13,ОшибкиВсего[#All],COLUMN(P61)/4,0)</f>
        <v>0</v>
      </c>
      <c r="BX13" s="77">
        <f>VLOOKUP($BK13,ПолнотаСостоят[#All],COLUMN(T61)/4,0)</f>
        <v>0</v>
      </c>
      <c r="BY13" s="77">
        <f>VLOOKUP($BK13,ПолнотаВсего[#All],COLUMN(T61)/4,0)</f>
        <v>0</v>
      </c>
      <c r="BZ13" s="77">
        <f>VLOOKUP($BK13,ОшибкиСостоят[#All],COLUMN(T61)/4,0)</f>
        <v>0</v>
      </c>
      <c r="CA13" s="77">
        <f>VLOOKUP($BK13,ОшибкиВсего[#All],COLUMN(T61)/4,0)</f>
        <v>0</v>
      </c>
      <c r="CB13" s="77">
        <f>VLOOKUP($BK13,ПолнотаСостоят[#All],COLUMN(X61)/4,0)</f>
        <v>0</v>
      </c>
      <c r="CC13" s="77">
        <f>VLOOKUP($BK13,ПолнотаВсего[#All],COLUMN(X61)/4,0)</f>
        <v>0</v>
      </c>
      <c r="CD13" s="77">
        <f>VLOOKUP($BK13,ОшибкиСостоят[#All],COLUMN(X61)/4,0)</f>
        <v>0</v>
      </c>
      <c r="CE13" s="77">
        <f>VLOOKUP($BK13,ОшибкиВсего[#All],COLUMN(X61)/4,0)</f>
        <v>0</v>
      </c>
      <c r="CF13" s="77">
        <f>VLOOKUP($BK13,ПолнотаСостоят[#All],COLUMN(AB61)/4,0)</f>
        <v>0</v>
      </c>
      <c r="CG13" s="77">
        <f>VLOOKUP($BK13,ПолнотаВсего[#All],COLUMN(AB61)/4,0)</f>
        <v>0</v>
      </c>
      <c r="CH13" s="77">
        <f>VLOOKUP($BK13,ОшибкиСостоят[#All],COLUMN(AB61)/4,0)</f>
        <v>0</v>
      </c>
      <c r="CI13" s="77">
        <f>VLOOKUP($BK13,ОшибкиВсего[#All],COLUMN(AB61)/4,0)</f>
        <v>0</v>
      </c>
      <c r="CJ13" s="77">
        <f>VLOOKUP($BK13,ПолнотаСостоят[#All],COLUMN(AF61)/4,0)</f>
        <v>0</v>
      </c>
      <c r="CK13" s="77">
        <f>VLOOKUP($BK13,ПолнотаВсего[#All],COLUMN(AF61)/4,0)</f>
        <v>0</v>
      </c>
      <c r="CL13" s="77">
        <f>VLOOKUP($BK13,ОшибкиСостоят[#All],COLUMN(AF61)/4,0)</f>
        <v>0</v>
      </c>
      <c r="CM13" s="77">
        <f>VLOOKUP($BK13,ОшибкиВсего[#All],COLUMN(AF61)/4,0)</f>
        <v>0</v>
      </c>
      <c r="CN13" s="77">
        <f>VLOOKUP($BK13,ПолнотаСостоят[#All],COLUMN(AJ61)/4,0)</f>
        <v>0</v>
      </c>
      <c r="CO13" s="77">
        <f>VLOOKUP($BK13,ПолнотаВсего[#All],COLUMN(AJ61)/4,0)</f>
        <v>0</v>
      </c>
      <c r="CP13" s="77">
        <f>VLOOKUP($BK13,ОшибкиСостоят[#All],COLUMN(AJ61)/4,0)</f>
        <v>0</v>
      </c>
      <c r="CQ13" s="77">
        <f>VLOOKUP($BK13,ОшибкиВсего[#All],COLUMN(AJ61)/4,0)</f>
        <v>0</v>
      </c>
      <c r="CR13" s="77">
        <f>VLOOKUP($BK13,ПолнотаСостоят[#All],COLUMN(AN61)/4,0)</f>
        <v>0</v>
      </c>
      <c r="CS13" s="77">
        <f>VLOOKUP($BK13,ПолнотаВсего[#All],COLUMN(AN61)/4,0)</f>
        <v>0</v>
      </c>
      <c r="CT13" s="77">
        <f>VLOOKUP($BK13,ОшибкиСостоят[#All],COLUMN(AN61)/4,0)</f>
        <v>0</v>
      </c>
      <c r="CU13" s="77">
        <f>VLOOKUP($BK13,ОшибкиВсего[#All],COLUMN(AN61)/4,0)</f>
        <v>0</v>
      </c>
      <c r="CV13" s="77">
        <f>VLOOKUP($BK13,ПолнотаСостоят[#All],COLUMN(AR61)/4,0)</f>
        <v>0</v>
      </c>
      <c r="CW13" s="77">
        <f>VLOOKUP($BK13,ПолнотаВсего[#All],COLUMN(AR61)/4,0)</f>
        <v>0</v>
      </c>
      <c r="CX13" s="77">
        <f>VLOOKUP($BK13,ОшибкиСостоят[#All],COLUMN(AR61)/4,0)</f>
        <v>0</v>
      </c>
      <c r="CY13" s="77">
        <f>VLOOKUP($BK13,ОшибкиВсего[#All],COLUMN(AR61)/4,0)</f>
        <v>0</v>
      </c>
      <c r="CZ13" s="77">
        <f>VLOOKUP($BK13,ПолнотаСостоят[#All],COLUMN(AV61)/4,0)</f>
        <v>0</v>
      </c>
      <c r="DA13" s="77">
        <f>VLOOKUP($BK13,ПолнотаВсего[#All],COLUMN(AV61)/4,0)</f>
        <v>0</v>
      </c>
      <c r="DB13" s="77">
        <f>VLOOKUP($BK13,ОшибкиСостоят[#All],COLUMN(AV61)/4,0)</f>
        <v>0</v>
      </c>
      <c r="DC13" s="77">
        <f>VLOOKUP($BK13,ОшибкиВсего[#All],COLUMN(AV61)/4,0)</f>
        <v>0</v>
      </c>
      <c r="DD13" s="77">
        <f>VLOOKUP($BK13,ПолнотаСостоят[#All],COLUMN(AZ61)/4,0)</f>
        <v>0</v>
      </c>
      <c r="DE13" s="77">
        <f>VLOOKUP($BK13,ПолнотаВсего[#All],COLUMN(AZ61)/4,0)</f>
        <v>0</v>
      </c>
      <c r="DF13" s="77">
        <f>VLOOKUP($BK13,ОшибкиСостоят[#All],COLUMN(AZ61)/4,0)</f>
        <v>0</v>
      </c>
      <c r="DG13" s="77">
        <f>VLOOKUP($BK13,ОшибкиВсего[#All],COLUMN(AZ61)/4,0)</f>
        <v>0</v>
      </c>
      <c r="DH13" s="76">
        <f>VLOOKUP($BK13,ПолнотаСостоят[#All],COLUMN(BD61)/4,0)</f>
        <v>0</v>
      </c>
      <c r="DI13" s="76">
        <f>VLOOKUP($BK13,ПолнотаВсего[#All],COLUMN(BD61)/4,0)</f>
        <v>0</v>
      </c>
      <c r="DJ13" s="76">
        <f>VLOOKUP($BK13,ОшибкиСостоят[#All],COLUMN(BD61)/4,0)</f>
        <v>0</v>
      </c>
      <c r="DK13" s="76">
        <f>VLOOKUP($BK13,ОшибкиВсего[#All],COLUMN(BD61)/4,0)</f>
        <v>0</v>
      </c>
    </row>
    <row r="14" spans="1:119" ht="15.75" thickBot="1" x14ac:dyDescent="0.3">
      <c r="A14" s="22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49"/>
      <c r="X14" s="50" t="s">
        <v>72</v>
      </c>
      <c r="Y14" s="51">
        <v>15</v>
      </c>
      <c r="Z14" s="52" t="s">
        <v>73</v>
      </c>
      <c r="AA14" s="22"/>
      <c r="AB14" s="22"/>
      <c r="AC14" s="22"/>
      <c r="AD14" s="22"/>
      <c r="AE14" s="22"/>
      <c r="AF14" s="22"/>
      <c r="AG14" s="22"/>
      <c r="AH14" s="22"/>
      <c r="AI14" s="24"/>
      <c r="AJ14" s="24"/>
      <c r="AK14" s="24"/>
      <c r="AL14" s="24"/>
      <c r="AM14" s="23"/>
      <c r="AN14" s="23" t="s">
        <v>10</v>
      </c>
      <c r="AO14" s="23">
        <v>8</v>
      </c>
      <c r="AP14" s="23"/>
      <c r="AQ14" s="24"/>
      <c r="AR14" s="24"/>
      <c r="AS14" s="24"/>
      <c r="AT14" s="24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K14" s="59" t="s">
        <v>113</v>
      </c>
      <c r="BL14" s="77">
        <f>VLOOKUP($BK14,ПолнотаСостоят[#All],COLUMN(H62)/4,0)</f>
        <v>0</v>
      </c>
      <c r="BM14" s="77">
        <f>VLOOKUP($BK14,ПолнотаВсего[#All],COLUMN(H62)/4,0)</f>
        <v>0</v>
      </c>
      <c r="BN14" s="77">
        <f>VLOOKUP($BK14,ОшибкиСостоят[#All],COLUMN(H62)/4,0)</f>
        <v>0</v>
      </c>
      <c r="BO14" s="77">
        <f>VLOOKUP($BK14,ОшибкиВсего[#All],COLUMN(H62)/4,0)</f>
        <v>0</v>
      </c>
      <c r="BP14" s="77">
        <f>VLOOKUP($BK14,ПолнотаСостоят[#All],COLUMN(L62)/4,0)</f>
        <v>0</v>
      </c>
      <c r="BQ14" s="77">
        <f>VLOOKUP($BK14,ПолнотаВсего[#All],COLUMN(L62)/4,0)</f>
        <v>0</v>
      </c>
      <c r="BR14" s="77">
        <f>VLOOKUP($BK14,ОшибкиСостоят[#All],COLUMN(L62)/4,0)</f>
        <v>0</v>
      </c>
      <c r="BS14" s="77">
        <f>VLOOKUP($BK14,ОшибкиВсего[#All],COLUMN(L62)/4,0)</f>
        <v>0</v>
      </c>
      <c r="BT14" s="77">
        <f>VLOOKUP($BK14,ПолнотаСостоят[#All],COLUMN(P62)/4,0)</f>
        <v>0</v>
      </c>
      <c r="BU14" s="77">
        <f>VLOOKUP($BK14,ПолнотаВсего[#All],COLUMN(P62)/4,0)</f>
        <v>0</v>
      </c>
      <c r="BV14" s="77">
        <f>VLOOKUP($BK14,ОшибкиСостоят[#All],COLUMN(P62)/4,0)</f>
        <v>0</v>
      </c>
      <c r="BW14" s="77">
        <f>VLOOKUP($BK14,ОшибкиВсего[#All],COLUMN(P62)/4,0)</f>
        <v>0</v>
      </c>
      <c r="BX14" s="77">
        <f>VLOOKUP($BK14,ПолнотаСостоят[#All],COLUMN(T62)/4,0)</f>
        <v>0</v>
      </c>
      <c r="BY14" s="77">
        <f>VLOOKUP($BK14,ПолнотаВсего[#All],COLUMN(T62)/4,0)</f>
        <v>0</v>
      </c>
      <c r="BZ14" s="77">
        <f>VLOOKUP($BK14,ОшибкиСостоят[#All],COLUMN(T62)/4,0)</f>
        <v>0</v>
      </c>
      <c r="CA14" s="77">
        <f>VLOOKUP($BK14,ОшибкиВсего[#All],COLUMN(T62)/4,0)</f>
        <v>0</v>
      </c>
      <c r="CB14" s="77">
        <f>VLOOKUP($BK14,ПолнотаСостоят[#All],COLUMN(X62)/4,0)</f>
        <v>0</v>
      </c>
      <c r="CC14" s="77">
        <f>VLOOKUP($BK14,ПолнотаВсего[#All],COLUMN(X62)/4,0)</f>
        <v>0</v>
      </c>
      <c r="CD14" s="77">
        <f>VLOOKUP($BK14,ОшибкиСостоят[#All],COLUMN(X62)/4,0)</f>
        <v>0</v>
      </c>
      <c r="CE14" s="77">
        <f>VLOOKUP($BK14,ОшибкиВсего[#All],COLUMN(X62)/4,0)</f>
        <v>0</v>
      </c>
      <c r="CF14" s="77">
        <f>VLOOKUP($BK14,ПолнотаСостоят[#All],COLUMN(AB62)/4,0)</f>
        <v>0</v>
      </c>
      <c r="CG14" s="77">
        <f>VLOOKUP($BK14,ПолнотаВсего[#All],COLUMN(AB62)/4,0)</f>
        <v>0</v>
      </c>
      <c r="CH14" s="77">
        <f>VLOOKUP($BK14,ОшибкиСостоят[#All],COLUMN(AB62)/4,0)</f>
        <v>0</v>
      </c>
      <c r="CI14" s="77">
        <f>VLOOKUP($BK14,ОшибкиВсего[#All],COLUMN(AB62)/4,0)</f>
        <v>0</v>
      </c>
      <c r="CJ14" s="77">
        <f>VLOOKUP($BK14,ПолнотаСостоят[#All],COLUMN(AF62)/4,0)</f>
        <v>0</v>
      </c>
      <c r="CK14" s="77">
        <f>VLOOKUP($BK14,ПолнотаВсего[#All],COLUMN(AF62)/4,0)</f>
        <v>0</v>
      </c>
      <c r="CL14" s="77">
        <f>VLOOKUP($BK14,ОшибкиСостоят[#All],COLUMN(AF62)/4,0)</f>
        <v>0</v>
      </c>
      <c r="CM14" s="77">
        <f>VLOOKUP($BK14,ОшибкиВсего[#All],COLUMN(AF62)/4,0)</f>
        <v>0</v>
      </c>
      <c r="CN14" s="77">
        <f>VLOOKUP($BK14,ПолнотаСостоят[#All],COLUMN(AJ62)/4,0)</f>
        <v>0</v>
      </c>
      <c r="CO14" s="77">
        <f>VLOOKUP($BK14,ПолнотаВсего[#All],COLUMN(AJ62)/4,0)</f>
        <v>0</v>
      </c>
      <c r="CP14" s="77">
        <f>VLOOKUP($BK14,ОшибкиСостоят[#All],COLUMN(AJ62)/4,0)</f>
        <v>0</v>
      </c>
      <c r="CQ14" s="77">
        <f>VLOOKUP($BK14,ОшибкиВсего[#All],COLUMN(AJ62)/4,0)</f>
        <v>0</v>
      </c>
      <c r="CR14" s="77">
        <f>VLOOKUP($BK14,ПолнотаСостоят[#All],COLUMN(AN62)/4,0)</f>
        <v>0</v>
      </c>
      <c r="CS14" s="77">
        <f>VLOOKUP($BK14,ПолнотаВсего[#All],COLUMN(AN62)/4,0)</f>
        <v>0</v>
      </c>
      <c r="CT14" s="77">
        <f>VLOOKUP($BK14,ОшибкиСостоят[#All],COLUMN(AN62)/4,0)</f>
        <v>0</v>
      </c>
      <c r="CU14" s="77">
        <f>VLOOKUP($BK14,ОшибкиВсего[#All],COLUMN(AN62)/4,0)</f>
        <v>0</v>
      </c>
      <c r="CV14" s="77">
        <f>VLOOKUP($BK14,ПолнотаСостоят[#All],COLUMN(AR62)/4,0)</f>
        <v>0</v>
      </c>
      <c r="CW14" s="77">
        <f>VLOOKUP($BK14,ПолнотаВсего[#All],COLUMN(AR62)/4,0)</f>
        <v>0</v>
      </c>
      <c r="CX14" s="77">
        <f>VLOOKUP($BK14,ОшибкиСостоят[#All],COLUMN(AR62)/4,0)</f>
        <v>0</v>
      </c>
      <c r="CY14" s="77">
        <f>VLOOKUP($BK14,ОшибкиВсего[#All],COLUMN(AR62)/4,0)</f>
        <v>0</v>
      </c>
      <c r="CZ14" s="77">
        <f>VLOOKUP($BK14,ПолнотаСостоят[#All],COLUMN(AV62)/4,0)</f>
        <v>0</v>
      </c>
      <c r="DA14" s="77">
        <f>VLOOKUP($BK14,ПолнотаВсего[#All],COLUMN(AV62)/4,0)</f>
        <v>0</v>
      </c>
      <c r="DB14" s="77">
        <f>VLOOKUP($BK14,ОшибкиСостоят[#All],COLUMN(AV62)/4,0)</f>
        <v>0</v>
      </c>
      <c r="DC14" s="77">
        <f>VLOOKUP($BK14,ОшибкиВсего[#All],COLUMN(AV62)/4,0)</f>
        <v>0</v>
      </c>
      <c r="DD14" s="77">
        <f>VLOOKUP($BK14,ПолнотаСостоят[#All],COLUMN(AZ62)/4,0)</f>
        <v>0</v>
      </c>
      <c r="DE14" s="77">
        <f>VLOOKUP($BK14,ПолнотаВсего[#All],COLUMN(AZ62)/4,0)</f>
        <v>0</v>
      </c>
      <c r="DF14" s="77">
        <f>VLOOKUP($BK14,ОшибкиСостоят[#All],COLUMN(AZ62)/4,0)</f>
        <v>0</v>
      </c>
      <c r="DG14" s="77">
        <f>VLOOKUP($BK14,ОшибкиВсего[#All],COLUMN(AZ62)/4,0)</f>
        <v>0</v>
      </c>
      <c r="DH14" s="76">
        <f>VLOOKUP($BK14,ПолнотаСостоят[#All],COLUMN(BD62)/4,0)</f>
        <v>0</v>
      </c>
      <c r="DI14" s="76">
        <f>VLOOKUP($BK14,ПолнотаВсего[#All],COLUMN(BD62)/4,0)</f>
        <v>0</v>
      </c>
      <c r="DJ14" s="76">
        <f>VLOOKUP($BK14,ОшибкиСостоят[#All],COLUMN(BD62)/4,0)</f>
        <v>0</v>
      </c>
      <c r="DK14" s="76">
        <f>VLOOKUP($BK14,ОшибкиВсего[#All],COLUMN(BD62)/4,0)</f>
        <v>0</v>
      </c>
    </row>
    <row r="15" spans="1:119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4">
        <f>COUNT(BO4:BO166)</f>
        <v>35</v>
      </c>
      <c r="Z15" s="22"/>
      <c r="AA15" s="22"/>
      <c r="AB15" s="22"/>
      <c r="AC15" s="22"/>
      <c r="AD15" s="22"/>
      <c r="AE15" s="22"/>
      <c r="AF15" s="22"/>
      <c r="AG15" s="22"/>
      <c r="AH15" s="22"/>
      <c r="AI15" s="24"/>
      <c r="AJ15" s="24"/>
      <c r="AK15" s="24"/>
      <c r="AL15" s="24"/>
      <c r="AM15" s="23"/>
      <c r="AN15" s="23" t="s">
        <v>11</v>
      </c>
      <c r="AO15" s="23">
        <v>9</v>
      </c>
      <c r="AP15" s="23"/>
      <c r="AQ15" s="24"/>
      <c r="AR15" s="24"/>
      <c r="AS15" s="24"/>
      <c r="AT15" s="24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K15" s="59" t="s">
        <v>114</v>
      </c>
      <c r="BL15" s="77">
        <f>VLOOKUP($BK15,ПолнотаСостоят[#All],COLUMN(H63)/4,0)</f>
        <v>0</v>
      </c>
      <c r="BM15" s="77">
        <f>VLOOKUP($BK15,ПолнотаВсего[#All],COLUMN(H63)/4,0)</f>
        <v>0</v>
      </c>
      <c r="BN15" s="77">
        <f>VLOOKUP($BK15,ОшибкиСостоят[#All],COLUMN(H63)/4,0)</f>
        <v>0</v>
      </c>
      <c r="BO15" s="77">
        <f>VLOOKUP($BK15,ОшибкиВсего[#All],COLUMN(H63)/4,0)</f>
        <v>0</v>
      </c>
      <c r="BP15" s="77">
        <f>VLOOKUP($BK15,ПолнотаСостоят[#All],COLUMN(L63)/4,0)</f>
        <v>0</v>
      </c>
      <c r="BQ15" s="77">
        <f>VLOOKUP($BK15,ПолнотаВсего[#All],COLUMN(L63)/4,0)</f>
        <v>0</v>
      </c>
      <c r="BR15" s="77">
        <f>VLOOKUP($BK15,ОшибкиСостоят[#All],COLUMN(L63)/4,0)</f>
        <v>0</v>
      </c>
      <c r="BS15" s="77">
        <f>VLOOKUP($BK15,ОшибкиВсего[#All],COLUMN(L63)/4,0)</f>
        <v>0</v>
      </c>
      <c r="BT15" s="77">
        <f>VLOOKUP($BK15,ПолнотаСостоят[#All],COLUMN(P63)/4,0)</f>
        <v>0</v>
      </c>
      <c r="BU15" s="77">
        <f>VLOOKUP($BK15,ПолнотаВсего[#All],COLUMN(P63)/4,0)</f>
        <v>0</v>
      </c>
      <c r="BV15" s="77">
        <f>VLOOKUP($BK15,ОшибкиСостоят[#All],COLUMN(P63)/4,0)</f>
        <v>0</v>
      </c>
      <c r="BW15" s="77">
        <f>VLOOKUP($BK15,ОшибкиВсего[#All],COLUMN(P63)/4,0)</f>
        <v>0</v>
      </c>
      <c r="BX15" s="77">
        <f>VLOOKUP($BK15,ПолнотаСостоят[#All],COLUMN(T63)/4,0)</f>
        <v>0</v>
      </c>
      <c r="BY15" s="77">
        <f>VLOOKUP($BK15,ПолнотаВсего[#All],COLUMN(T63)/4,0)</f>
        <v>0</v>
      </c>
      <c r="BZ15" s="77">
        <f>VLOOKUP($BK15,ОшибкиСостоят[#All],COLUMN(T63)/4,0)</f>
        <v>0</v>
      </c>
      <c r="CA15" s="77">
        <f>VLOOKUP($BK15,ОшибкиВсего[#All],COLUMN(T63)/4,0)</f>
        <v>0</v>
      </c>
      <c r="CB15" s="77">
        <f>VLOOKUP($BK15,ПолнотаСостоят[#All],COLUMN(X63)/4,0)</f>
        <v>0</v>
      </c>
      <c r="CC15" s="77">
        <f>VLOOKUP($BK15,ПолнотаВсего[#All],COLUMN(X63)/4,0)</f>
        <v>0</v>
      </c>
      <c r="CD15" s="77">
        <f>VLOOKUP($BK15,ОшибкиСостоят[#All],COLUMN(X63)/4,0)</f>
        <v>0</v>
      </c>
      <c r="CE15" s="77">
        <f>VLOOKUP($BK15,ОшибкиВсего[#All],COLUMN(X63)/4,0)</f>
        <v>0</v>
      </c>
      <c r="CF15" s="77">
        <f>VLOOKUP($BK15,ПолнотаСостоят[#All],COLUMN(AB63)/4,0)</f>
        <v>0</v>
      </c>
      <c r="CG15" s="77">
        <f>VLOOKUP($BK15,ПолнотаВсего[#All],COLUMN(AB63)/4,0)</f>
        <v>0</v>
      </c>
      <c r="CH15" s="77">
        <f>VLOOKUP($BK15,ОшибкиСостоят[#All],COLUMN(AB63)/4,0)</f>
        <v>0</v>
      </c>
      <c r="CI15" s="77">
        <f>VLOOKUP($BK15,ОшибкиВсего[#All],COLUMN(AB63)/4,0)</f>
        <v>0</v>
      </c>
      <c r="CJ15" s="77">
        <f>VLOOKUP($BK15,ПолнотаСостоят[#All],COLUMN(AF63)/4,0)</f>
        <v>0</v>
      </c>
      <c r="CK15" s="77">
        <f>VLOOKUP($BK15,ПолнотаВсего[#All],COLUMN(AF63)/4,0)</f>
        <v>0</v>
      </c>
      <c r="CL15" s="77">
        <f>VLOOKUP($BK15,ОшибкиСостоят[#All],COLUMN(AF63)/4,0)</f>
        <v>0</v>
      </c>
      <c r="CM15" s="77">
        <f>VLOOKUP($BK15,ОшибкиВсего[#All],COLUMN(AF63)/4,0)</f>
        <v>0</v>
      </c>
      <c r="CN15" s="77">
        <f>VLOOKUP($BK15,ПолнотаСостоят[#All],COLUMN(AJ63)/4,0)</f>
        <v>0</v>
      </c>
      <c r="CO15" s="77">
        <f>VLOOKUP($BK15,ПолнотаВсего[#All],COLUMN(AJ63)/4,0)</f>
        <v>0</v>
      </c>
      <c r="CP15" s="77">
        <f>VLOOKUP($BK15,ОшибкиСостоят[#All],COLUMN(AJ63)/4,0)</f>
        <v>0</v>
      </c>
      <c r="CQ15" s="77">
        <f>VLOOKUP($BK15,ОшибкиВсего[#All],COLUMN(AJ63)/4,0)</f>
        <v>0</v>
      </c>
      <c r="CR15" s="77">
        <f>VLOOKUP($BK15,ПолнотаСостоят[#All],COLUMN(AN63)/4,0)</f>
        <v>0</v>
      </c>
      <c r="CS15" s="77">
        <f>VLOOKUP($BK15,ПолнотаВсего[#All],COLUMN(AN63)/4,0)</f>
        <v>0</v>
      </c>
      <c r="CT15" s="77">
        <f>VLOOKUP($BK15,ОшибкиСостоят[#All],COLUMN(AN63)/4,0)</f>
        <v>0</v>
      </c>
      <c r="CU15" s="77">
        <f>VLOOKUP($BK15,ОшибкиВсего[#All],COLUMN(AN63)/4,0)</f>
        <v>0</v>
      </c>
      <c r="CV15" s="77">
        <f>VLOOKUP($BK15,ПолнотаСостоят[#All],COLUMN(AR63)/4,0)</f>
        <v>0</v>
      </c>
      <c r="CW15" s="77">
        <f>VLOOKUP($BK15,ПолнотаВсего[#All],COLUMN(AR63)/4,0)</f>
        <v>0</v>
      </c>
      <c r="CX15" s="77">
        <f>VLOOKUP($BK15,ОшибкиСостоят[#All],COLUMN(AR63)/4,0)</f>
        <v>0</v>
      </c>
      <c r="CY15" s="77">
        <f>VLOOKUP($BK15,ОшибкиВсего[#All],COLUMN(AR63)/4,0)</f>
        <v>0</v>
      </c>
      <c r="CZ15" s="77">
        <f>VLOOKUP($BK15,ПолнотаСостоят[#All],COLUMN(AV63)/4,0)</f>
        <v>0</v>
      </c>
      <c r="DA15" s="77">
        <f>VLOOKUP($BK15,ПолнотаВсего[#All],COLUMN(AV63)/4,0)</f>
        <v>0</v>
      </c>
      <c r="DB15" s="77">
        <f>VLOOKUP($BK15,ОшибкиСостоят[#All],COLUMN(AV63)/4,0)</f>
        <v>0</v>
      </c>
      <c r="DC15" s="77">
        <f>VLOOKUP($BK15,ОшибкиВсего[#All],COLUMN(AV63)/4,0)</f>
        <v>0</v>
      </c>
      <c r="DD15" s="77">
        <f>VLOOKUP($BK15,ПолнотаСостоят[#All],COLUMN(AZ63)/4,0)</f>
        <v>0</v>
      </c>
      <c r="DE15" s="77">
        <f>VLOOKUP($BK15,ПолнотаВсего[#All],COLUMN(AZ63)/4,0)</f>
        <v>0</v>
      </c>
      <c r="DF15" s="77">
        <f>VLOOKUP($BK15,ОшибкиСостоят[#All],COLUMN(AZ63)/4,0)</f>
        <v>0</v>
      </c>
      <c r="DG15" s="77">
        <f>VLOOKUP($BK15,ОшибкиВсего[#All],COLUMN(AZ63)/4,0)</f>
        <v>0</v>
      </c>
      <c r="DH15" s="76">
        <f>VLOOKUP($BK15,ПолнотаСостоят[#All],COLUMN(BD63)/4,0)</f>
        <v>0</v>
      </c>
      <c r="DI15" s="76">
        <f>VLOOKUP($BK15,ПолнотаВсего[#All],COLUMN(BD63)/4,0)</f>
        <v>0</v>
      </c>
      <c r="DJ15" s="76">
        <f>VLOOKUP($BK15,ОшибкиСостоят[#All],COLUMN(BD63)/4,0)</f>
        <v>0</v>
      </c>
      <c r="DK15" s="76">
        <f>VLOOKUP($BK15,ОшибкиВсего[#All],COLUMN(BD63)/4,0)</f>
        <v>0</v>
      </c>
    </row>
    <row r="16" spans="1:119" x14ac:dyDescent="0.25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4"/>
      <c r="AJ16" s="24"/>
      <c r="AK16" s="24"/>
      <c r="AL16" s="24"/>
      <c r="AM16" s="23"/>
      <c r="AN16" s="23" t="s">
        <v>12</v>
      </c>
      <c r="AO16" s="23">
        <v>10</v>
      </c>
      <c r="AP16" s="23"/>
      <c r="AQ16" s="24"/>
      <c r="AR16" s="24"/>
      <c r="AS16" s="24"/>
      <c r="AT16" s="24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K16" s="59" t="s">
        <v>115</v>
      </c>
      <c r="BL16" s="77">
        <f>VLOOKUP($BK16,ПолнотаСостоят[#All],COLUMN(H64)/4,0)</f>
        <v>0</v>
      </c>
      <c r="BM16" s="77">
        <f>VLOOKUP($BK16,ПолнотаВсего[#All],COLUMN(H64)/4,0)</f>
        <v>0</v>
      </c>
      <c r="BN16" s="77">
        <f>VLOOKUP($BK16,ОшибкиСостоят[#All],COLUMN(H64)/4,0)</f>
        <v>0</v>
      </c>
      <c r="BO16" s="77">
        <f>VLOOKUP($BK16,ОшибкиВсего[#All],COLUMN(H64)/4,0)</f>
        <v>0</v>
      </c>
      <c r="BP16" s="77">
        <f>VLOOKUP($BK16,ПолнотаСостоят[#All],COLUMN(L64)/4,0)</f>
        <v>0</v>
      </c>
      <c r="BQ16" s="77">
        <f>VLOOKUP($BK16,ПолнотаВсего[#All],COLUMN(L64)/4,0)</f>
        <v>0</v>
      </c>
      <c r="BR16" s="77">
        <f>VLOOKUP($BK16,ОшибкиСостоят[#All],COLUMN(L64)/4,0)</f>
        <v>0</v>
      </c>
      <c r="BS16" s="77">
        <f>VLOOKUP($BK16,ОшибкиВсего[#All],COLUMN(L64)/4,0)</f>
        <v>0</v>
      </c>
      <c r="BT16" s="77">
        <f>VLOOKUP($BK16,ПолнотаСостоят[#All],COLUMN(P64)/4,0)</f>
        <v>0</v>
      </c>
      <c r="BU16" s="77">
        <f>VLOOKUP($BK16,ПолнотаВсего[#All],COLUMN(P64)/4,0)</f>
        <v>0</v>
      </c>
      <c r="BV16" s="77">
        <f>VLOOKUP($BK16,ОшибкиСостоят[#All],COLUMN(P64)/4,0)</f>
        <v>0</v>
      </c>
      <c r="BW16" s="77">
        <f>VLOOKUP($BK16,ОшибкиВсего[#All],COLUMN(P64)/4,0)</f>
        <v>0</v>
      </c>
      <c r="BX16" s="77">
        <f>VLOOKUP($BK16,ПолнотаСостоят[#All],COLUMN(T64)/4,0)</f>
        <v>0</v>
      </c>
      <c r="BY16" s="77">
        <f>VLOOKUP($BK16,ПолнотаВсего[#All],COLUMN(T64)/4,0)</f>
        <v>0</v>
      </c>
      <c r="BZ16" s="77">
        <f>VLOOKUP($BK16,ОшибкиСостоят[#All],COLUMN(T64)/4,0)</f>
        <v>0</v>
      </c>
      <c r="CA16" s="77">
        <f>VLOOKUP($BK16,ОшибкиВсего[#All],COLUMN(T64)/4,0)</f>
        <v>0</v>
      </c>
      <c r="CB16" s="77">
        <f>VLOOKUP($BK16,ПолнотаСостоят[#All],COLUMN(X64)/4,0)</f>
        <v>0</v>
      </c>
      <c r="CC16" s="77">
        <f>VLOOKUP($BK16,ПолнотаВсего[#All],COLUMN(X64)/4,0)</f>
        <v>0</v>
      </c>
      <c r="CD16" s="77">
        <f>VLOOKUP($BK16,ОшибкиСостоят[#All],COLUMN(X64)/4,0)</f>
        <v>0</v>
      </c>
      <c r="CE16" s="77">
        <f>VLOOKUP($BK16,ОшибкиВсего[#All],COLUMN(X64)/4,0)</f>
        <v>0</v>
      </c>
      <c r="CF16" s="77">
        <f>VLOOKUP($BK16,ПолнотаСостоят[#All],COLUMN(AB64)/4,0)</f>
        <v>0</v>
      </c>
      <c r="CG16" s="77">
        <f>VLOOKUP($BK16,ПолнотаВсего[#All],COLUMN(AB64)/4,0)</f>
        <v>0</v>
      </c>
      <c r="CH16" s="77">
        <f>VLOOKUP($BK16,ОшибкиСостоят[#All],COLUMN(AB64)/4,0)</f>
        <v>0</v>
      </c>
      <c r="CI16" s="77">
        <f>VLOOKUP($BK16,ОшибкиВсего[#All],COLUMN(AB64)/4,0)</f>
        <v>0</v>
      </c>
      <c r="CJ16" s="77">
        <f>VLOOKUP($BK16,ПолнотаСостоят[#All],COLUMN(AF64)/4,0)</f>
        <v>0</v>
      </c>
      <c r="CK16" s="77">
        <f>VLOOKUP($BK16,ПолнотаВсего[#All],COLUMN(AF64)/4,0)</f>
        <v>0</v>
      </c>
      <c r="CL16" s="77">
        <f>VLOOKUP($BK16,ОшибкиСостоят[#All],COLUMN(AF64)/4,0)</f>
        <v>0</v>
      </c>
      <c r="CM16" s="77">
        <f>VLOOKUP($BK16,ОшибкиВсего[#All],COLUMN(AF64)/4,0)</f>
        <v>0</v>
      </c>
      <c r="CN16" s="77">
        <f>VLOOKUP($BK16,ПолнотаСостоят[#All],COLUMN(AJ64)/4,0)</f>
        <v>0</v>
      </c>
      <c r="CO16" s="77">
        <f>VLOOKUP($BK16,ПолнотаВсего[#All],COLUMN(AJ64)/4,0)</f>
        <v>0</v>
      </c>
      <c r="CP16" s="77">
        <f>VLOOKUP($BK16,ОшибкиСостоят[#All],COLUMN(AJ64)/4,0)</f>
        <v>0</v>
      </c>
      <c r="CQ16" s="77">
        <f>VLOOKUP($BK16,ОшибкиВсего[#All],COLUMN(AJ64)/4,0)</f>
        <v>0</v>
      </c>
      <c r="CR16" s="77">
        <f>VLOOKUP($BK16,ПолнотаСостоят[#All],COLUMN(AN64)/4,0)</f>
        <v>0</v>
      </c>
      <c r="CS16" s="77">
        <f>VLOOKUP($BK16,ПолнотаВсего[#All],COLUMN(AN64)/4,0)</f>
        <v>0</v>
      </c>
      <c r="CT16" s="77">
        <f>VLOOKUP($BK16,ОшибкиСостоят[#All],COLUMN(AN64)/4,0)</f>
        <v>0</v>
      </c>
      <c r="CU16" s="77">
        <f>VLOOKUP($BK16,ОшибкиВсего[#All],COLUMN(AN64)/4,0)</f>
        <v>0</v>
      </c>
      <c r="CV16" s="77">
        <f>VLOOKUP($BK16,ПолнотаСостоят[#All],COLUMN(AR64)/4,0)</f>
        <v>0</v>
      </c>
      <c r="CW16" s="77">
        <f>VLOOKUP($BK16,ПолнотаВсего[#All],COLUMN(AR64)/4,0)</f>
        <v>0</v>
      </c>
      <c r="CX16" s="77">
        <f>VLOOKUP($BK16,ОшибкиСостоят[#All],COLUMN(AR64)/4,0)</f>
        <v>0</v>
      </c>
      <c r="CY16" s="77">
        <f>VLOOKUP($BK16,ОшибкиВсего[#All],COLUMN(AR64)/4,0)</f>
        <v>0</v>
      </c>
      <c r="CZ16" s="77">
        <f>VLOOKUP($BK16,ПолнотаСостоят[#All],COLUMN(AV64)/4,0)</f>
        <v>0</v>
      </c>
      <c r="DA16" s="77">
        <f>VLOOKUP($BK16,ПолнотаВсего[#All],COLUMN(AV64)/4,0)</f>
        <v>0</v>
      </c>
      <c r="DB16" s="77">
        <f>VLOOKUP($BK16,ОшибкиСостоят[#All],COLUMN(AV64)/4,0)</f>
        <v>0</v>
      </c>
      <c r="DC16" s="77">
        <f>VLOOKUP($BK16,ОшибкиВсего[#All],COLUMN(AV64)/4,0)</f>
        <v>0</v>
      </c>
      <c r="DD16" s="77">
        <f>VLOOKUP($BK16,ПолнотаСостоят[#All],COLUMN(AZ64)/4,0)</f>
        <v>0</v>
      </c>
      <c r="DE16" s="77">
        <f>VLOOKUP($BK16,ПолнотаВсего[#All],COLUMN(AZ64)/4,0)</f>
        <v>0</v>
      </c>
      <c r="DF16" s="77">
        <f>VLOOKUP($BK16,ОшибкиСостоят[#All],COLUMN(AZ64)/4,0)</f>
        <v>0</v>
      </c>
      <c r="DG16" s="77">
        <f>VLOOKUP($BK16,ОшибкиВсего[#All],COLUMN(AZ64)/4,0)</f>
        <v>0</v>
      </c>
      <c r="DH16" s="76">
        <f>VLOOKUP($BK16,ПолнотаСостоят[#All],COLUMN(BD64)/4,0)</f>
        <v>0</v>
      </c>
      <c r="DI16" s="76">
        <f>VLOOKUP($BK16,ПолнотаВсего[#All],COLUMN(BD64)/4,0)</f>
        <v>0</v>
      </c>
      <c r="DJ16" s="76">
        <f>VLOOKUP($BK16,ОшибкиСостоят[#All],COLUMN(BD64)/4,0)</f>
        <v>0</v>
      </c>
      <c r="DK16" s="76">
        <f>VLOOKUP($BK16,ОшибкиВсего[#All],COLUMN(BD64)/4,0)</f>
        <v>0</v>
      </c>
    </row>
    <row r="17" spans="1:115" x14ac:dyDescent="0.25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4"/>
      <c r="AJ17" s="24"/>
      <c r="AK17" s="24"/>
      <c r="AL17" s="24"/>
      <c r="AM17" s="23"/>
      <c r="AN17" s="23" t="s">
        <v>1</v>
      </c>
      <c r="AO17" s="23">
        <v>11</v>
      </c>
      <c r="AP17" s="23"/>
      <c r="AQ17" s="24"/>
      <c r="AR17" s="24"/>
      <c r="AS17" s="24"/>
      <c r="AT17" s="24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K17" s="59" t="s">
        <v>116</v>
      </c>
      <c r="BL17" s="77">
        <f>VLOOKUP($BK17,ПолнотаСостоят[#All],COLUMN(H65)/4,0)</f>
        <v>0</v>
      </c>
      <c r="BM17" s="77">
        <f>VLOOKUP($BK17,ПолнотаВсего[#All],COLUMN(H65)/4,0)</f>
        <v>0</v>
      </c>
      <c r="BN17" s="77">
        <f>VLOOKUP($BK17,ОшибкиСостоят[#All],COLUMN(H65)/4,0)</f>
        <v>0</v>
      </c>
      <c r="BO17" s="77">
        <f>VLOOKUP($BK17,ОшибкиВсего[#All],COLUMN(H65)/4,0)</f>
        <v>0</v>
      </c>
      <c r="BP17" s="77">
        <f>VLOOKUP($BK17,ПолнотаСостоят[#All],COLUMN(L65)/4,0)</f>
        <v>0</v>
      </c>
      <c r="BQ17" s="77">
        <f>VLOOKUP($BK17,ПолнотаВсего[#All],COLUMN(L65)/4,0)</f>
        <v>0</v>
      </c>
      <c r="BR17" s="77">
        <f>VLOOKUP($BK17,ОшибкиСостоят[#All],COLUMN(L65)/4,0)</f>
        <v>0</v>
      </c>
      <c r="BS17" s="77">
        <f>VLOOKUP($BK17,ОшибкиВсего[#All],COLUMN(L65)/4,0)</f>
        <v>0</v>
      </c>
      <c r="BT17" s="77">
        <f>VLOOKUP($BK17,ПолнотаСостоят[#All],COLUMN(P65)/4,0)</f>
        <v>0</v>
      </c>
      <c r="BU17" s="77">
        <f>VLOOKUP($BK17,ПолнотаВсего[#All],COLUMN(P65)/4,0)</f>
        <v>0</v>
      </c>
      <c r="BV17" s="77">
        <f>VLOOKUP($BK17,ОшибкиСостоят[#All],COLUMN(P65)/4,0)</f>
        <v>0</v>
      </c>
      <c r="BW17" s="77">
        <f>VLOOKUP($BK17,ОшибкиВсего[#All],COLUMN(P65)/4,0)</f>
        <v>0</v>
      </c>
      <c r="BX17" s="77">
        <f>VLOOKUP($BK17,ПолнотаСостоят[#All],COLUMN(T65)/4,0)</f>
        <v>0</v>
      </c>
      <c r="BY17" s="77">
        <f>VLOOKUP($BK17,ПолнотаВсего[#All],COLUMN(T65)/4,0)</f>
        <v>0</v>
      </c>
      <c r="BZ17" s="77">
        <f>VLOOKUP($BK17,ОшибкиСостоят[#All],COLUMN(T65)/4,0)</f>
        <v>0</v>
      </c>
      <c r="CA17" s="77">
        <f>VLOOKUP($BK17,ОшибкиВсего[#All],COLUMN(T65)/4,0)</f>
        <v>0</v>
      </c>
      <c r="CB17" s="77">
        <f>VLOOKUP($BK17,ПолнотаСостоят[#All],COLUMN(X65)/4,0)</f>
        <v>0</v>
      </c>
      <c r="CC17" s="77">
        <f>VLOOKUP($BK17,ПолнотаВсего[#All],COLUMN(X65)/4,0)</f>
        <v>0</v>
      </c>
      <c r="CD17" s="77">
        <f>VLOOKUP($BK17,ОшибкиСостоят[#All],COLUMN(X65)/4,0)</f>
        <v>0</v>
      </c>
      <c r="CE17" s="77">
        <f>VLOOKUP($BK17,ОшибкиВсего[#All],COLUMN(X65)/4,0)</f>
        <v>0</v>
      </c>
      <c r="CF17" s="77">
        <f>VLOOKUP($BK17,ПолнотаСостоят[#All],COLUMN(AB65)/4,0)</f>
        <v>0</v>
      </c>
      <c r="CG17" s="77">
        <f>VLOOKUP($BK17,ПолнотаВсего[#All],COLUMN(AB65)/4,0)</f>
        <v>0</v>
      </c>
      <c r="CH17" s="77">
        <f>VLOOKUP($BK17,ОшибкиСостоят[#All],COLUMN(AB65)/4,0)</f>
        <v>0</v>
      </c>
      <c r="CI17" s="77">
        <f>VLOOKUP($BK17,ОшибкиВсего[#All],COLUMN(AB65)/4,0)</f>
        <v>0</v>
      </c>
      <c r="CJ17" s="77">
        <f>VLOOKUP($BK17,ПолнотаСостоят[#All],COLUMN(AF65)/4,0)</f>
        <v>0</v>
      </c>
      <c r="CK17" s="77">
        <f>VLOOKUP($BK17,ПолнотаВсего[#All],COLUMN(AF65)/4,0)</f>
        <v>0</v>
      </c>
      <c r="CL17" s="77">
        <f>VLOOKUP($BK17,ОшибкиСостоят[#All],COLUMN(AF65)/4,0)</f>
        <v>0</v>
      </c>
      <c r="CM17" s="77">
        <f>VLOOKUP($BK17,ОшибкиВсего[#All],COLUMN(AF65)/4,0)</f>
        <v>0</v>
      </c>
      <c r="CN17" s="77">
        <f>VLOOKUP($BK17,ПолнотаСостоят[#All],COLUMN(AJ65)/4,0)</f>
        <v>0</v>
      </c>
      <c r="CO17" s="77">
        <f>VLOOKUP($BK17,ПолнотаВсего[#All],COLUMN(AJ65)/4,0)</f>
        <v>0</v>
      </c>
      <c r="CP17" s="77">
        <f>VLOOKUP($BK17,ОшибкиСостоят[#All],COLUMN(AJ65)/4,0)</f>
        <v>0</v>
      </c>
      <c r="CQ17" s="77">
        <f>VLOOKUP($BK17,ОшибкиВсего[#All],COLUMN(AJ65)/4,0)</f>
        <v>0</v>
      </c>
      <c r="CR17" s="77">
        <f>VLOOKUP($BK17,ПолнотаСостоят[#All],COLUMN(AN65)/4,0)</f>
        <v>0</v>
      </c>
      <c r="CS17" s="77">
        <f>VLOOKUP($BK17,ПолнотаВсего[#All],COLUMN(AN65)/4,0)</f>
        <v>0</v>
      </c>
      <c r="CT17" s="77">
        <f>VLOOKUP($BK17,ОшибкиСостоят[#All],COLUMN(AN65)/4,0)</f>
        <v>0</v>
      </c>
      <c r="CU17" s="77">
        <f>VLOOKUP($BK17,ОшибкиВсего[#All],COLUMN(AN65)/4,0)</f>
        <v>0</v>
      </c>
      <c r="CV17" s="77">
        <f>VLOOKUP($BK17,ПолнотаСостоят[#All],COLUMN(AR65)/4,0)</f>
        <v>0</v>
      </c>
      <c r="CW17" s="77">
        <f>VLOOKUP($BK17,ПолнотаВсего[#All],COLUMN(AR65)/4,0)</f>
        <v>0</v>
      </c>
      <c r="CX17" s="77">
        <f>VLOOKUP($BK17,ОшибкиСостоят[#All],COLUMN(AR65)/4,0)</f>
        <v>0</v>
      </c>
      <c r="CY17" s="77">
        <f>VLOOKUP($BK17,ОшибкиВсего[#All],COLUMN(AR65)/4,0)</f>
        <v>0</v>
      </c>
      <c r="CZ17" s="77">
        <f>VLOOKUP($BK17,ПолнотаСостоят[#All],COLUMN(AV65)/4,0)</f>
        <v>0</v>
      </c>
      <c r="DA17" s="77">
        <f>VLOOKUP($BK17,ПолнотаВсего[#All],COLUMN(AV65)/4,0)</f>
        <v>0</v>
      </c>
      <c r="DB17" s="77">
        <f>VLOOKUP($BK17,ОшибкиСостоят[#All],COLUMN(AV65)/4,0)</f>
        <v>0</v>
      </c>
      <c r="DC17" s="77">
        <f>VLOOKUP($BK17,ОшибкиВсего[#All],COLUMN(AV65)/4,0)</f>
        <v>0</v>
      </c>
      <c r="DD17" s="77">
        <f>VLOOKUP($BK17,ПолнотаСостоят[#All],COLUMN(AZ65)/4,0)</f>
        <v>0</v>
      </c>
      <c r="DE17" s="77">
        <f>VLOOKUP($BK17,ПолнотаВсего[#All],COLUMN(AZ65)/4,0)</f>
        <v>0</v>
      </c>
      <c r="DF17" s="77">
        <f>VLOOKUP($BK17,ОшибкиСостоят[#All],COLUMN(AZ65)/4,0)</f>
        <v>0</v>
      </c>
      <c r="DG17" s="77">
        <f>VLOOKUP($BK17,ОшибкиВсего[#All],COLUMN(AZ65)/4,0)</f>
        <v>0</v>
      </c>
      <c r="DH17" s="76">
        <f>VLOOKUP($BK17,ПолнотаСостоят[#All],COLUMN(BD65)/4,0)</f>
        <v>0</v>
      </c>
      <c r="DI17" s="76">
        <f>VLOOKUP($BK17,ПолнотаВсего[#All],COLUMN(BD65)/4,0)</f>
        <v>0</v>
      </c>
      <c r="DJ17" s="76">
        <f>VLOOKUP($BK17,ОшибкиСостоят[#All],COLUMN(BD65)/4,0)</f>
        <v>0</v>
      </c>
      <c r="DK17" s="76">
        <f>VLOOKUP($BK17,ОшибкиВсего[#All],COLUMN(BD65)/4,0)</f>
        <v>0</v>
      </c>
    </row>
    <row r="18" spans="1:115" x14ac:dyDescent="0.25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4"/>
      <c r="AJ18" s="24"/>
      <c r="AK18" s="24"/>
      <c r="AL18" s="24"/>
      <c r="AM18" s="23"/>
      <c r="AN18" s="23" t="s">
        <v>2</v>
      </c>
      <c r="AO18" s="23">
        <v>12</v>
      </c>
      <c r="AP18" s="23"/>
      <c r="AQ18" s="24"/>
      <c r="AR18" s="24"/>
      <c r="AS18" s="24"/>
      <c r="AT18" s="24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K18" s="59" t="s">
        <v>117</v>
      </c>
      <c r="BL18" s="77">
        <f>VLOOKUP($BK18,ПолнотаСостоят[#All],COLUMN(H66)/4,0)</f>
        <v>0</v>
      </c>
      <c r="BM18" s="77">
        <f>VLOOKUP($BK18,ПолнотаВсего[#All],COLUMN(H66)/4,0)</f>
        <v>15293</v>
      </c>
      <c r="BN18" s="77">
        <f>VLOOKUP($BK18,ОшибкиСостоят[#All],COLUMN(H66)/4,0)</f>
        <v>3805</v>
      </c>
      <c r="BO18" s="77">
        <f>VLOOKUP($BK18,ОшибкиВсего[#All],COLUMN(H66)/4,0)</f>
        <v>15293</v>
      </c>
      <c r="BP18" s="77">
        <f>VLOOKUP($BK18,ПолнотаСостоят[#All],COLUMN(L66)/4,0)</f>
        <v>0</v>
      </c>
      <c r="BQ18" s="77">
        <f>VLOOKUP($BK18,ПолнотаВсего[#All],COLUMN(L66)/4,0)</f>
        <v>4549</v>
      </c>
      <c r="BR18" s="77">
        <f>VLOOKUP($BK18,ОшибкиСостоят[#All],COLUMN(L66)/4,0)</f>
        <v>28</v>
      </c>
      <c r="BS18" s="77">
        <f>VLOOKUP($BK18,ОшибкиВсего[#All],COLUMN(L66)/4,0)</f>
        <v>226</v>
      </c>
      <c r="BT18" s="77">
        <f>VLOOKUP($BK18,ПолнотаСостоят[#All],COLUMN(P66)/4,0)</f>
        <v>0</v>
      </c>
      <c r="BU18" s="77">
        <f>VLOOKUP($BK18,ПолнотаВсего[#All],COLUMN(P66)/4,0)</f>
        <v>4988</v>
      </c>
      <c r="BV18" s="77">
        <f>VLOOKUP($BK18,ОшибкиСостоят[#All],COLUMN(P66)/4,0)</f>
        <v>21</v>
      </c>
      <c r="BW18" s="77">
        <f>VLOOKUP($BK18,ОшибкиВсего[#All],COLUMN(P66)/4,0)</f>
        <v>198</v>
      </c>
      <c r="BX18" s="77">
        <f>VLOOKUP($BK18,ПолнотаСостоят[#All],COLUMN(T66)/4,0)</f>
        <v>0</v>
      </c>
      <c r="BY18" s="77">
        <f>VLOOKUP($BK18,ПолнотаВсего[#All],COLUMN(T66)/4,0)</f>
        <v>53</v>
      </c>
      <c r="BZ18" s="77">
        <f>VLOOKUP($BK18,ОшибкиСостоят[#All],COLUMN(T66)/4,0)</f>
        <v>6</v>
      </c>
      <c r="CA18" s="77">
        <f>VLOOKUP($BK18,ОшибкиВсего[#All],COLUMN(T66)/4,0)</f>
        <v>40</v>
      </c>
      <c r="CB18" s="77">
        <f>VLOOKUP($BK18,ПолнотаСостоят[#All],COLUMN(X66)/4,0)</f>
        <v>0</v>
      </c>
      <c r="CC18" s="77">
        <f>VLOOKUP($BK18,ПолнотаВсего[#All],COLUMN(X66)/4,0)</f>
        <v>5301</v>
      </c>
      <c r="CD18" s="77">
        <f>VLOOKUP($BK18,ОшибкиСостоят[#All],COLUMN(X66)/4,0)</f>
        <v>201</v>
      </c>
      <c r="CE18" s="77">
        <f>VLOOKUP($BK18,ОшибкиВсего[#All],COLUMN(X66)/4,0)</f>
        <v>1756</v>
      </c>
      <c r="CF18" s="77">
        <f>VLOOKUP($BK18,ПолнотаСостоят[#All],COLUMN(AB66)/4,0)</f>
        <v>0</v>
      </c>
      <c r="CG18" s="77">
        <f>VLOOKUP($BK18,ПолнотаВсего[#All],COLUMN(AB66)/4,0)</f>
        <v>708</v>
      </c>
      <c r="CH18" s="77">
        <f>VLOOKUP($BK18,ОшибкиСостоят[#All],COLUMN(AB66)/4,0)</f>
        <v>14</v>
      </c>
      <c r="CI18" s="77">
        <f>VLOOKUP($BK18,ОшибкиВсего[#All],COLUMN(AB66)/4,0)</f>
        <v>43</v>
      </c>
      <c r="CJ18" s="77">
        <f>VLOOKUP($BK18,ПолнотаСостоят[#All],COLUMN(AF66)/4,0)</f>
        <v>0</v>
      </c>
      <c r="CK18" s="77">
        <f>VLOOKUP($BK18,ПолнотаВсего[#All],COLUMN(AF66)/4,0)</f>
        <v>7258</v>
      </c>
      <c r="CL18" s="77">
        <f>VLOOKUP($BK18,ОшибкиСостоят[#All],COLUMN(AF66)/4,0)</f>
        <v>40</v>
      </c>
      <c r="CM18" s="77">
        <f>VLOOKUP($BK18,ОшибкиВсего[#All],COLUMN(AF66)/4,0)</f>
        <v>1026</v>
      </c>
      <c r="CN18" s="77">
        <f>VLOOKUP($BK18,ПолнотаСостоят[#All],COLUMN(AJ66)/4,0)</f>
        <v>0</v>
      </c>
      <c r="CO18" s="77">
        <f>VLOOKUP($BK18,ПолнотаВсего[#All],COLUMN(AJ66)/4,0)</f>
        <v>6762</v>
      </c>
      <c r="CP18" s="77">
        <f>VLOOKUP($BK18,ОшибкиСостоят[#All],COLUMN(AJ66)/4,0)</f>
        <v>15</v>
      </c>
      <c r="CQ18" s="77">
        <f>VLOOKUP($BK18,ОшибкиВсего[#All],COLUMN(AJ66)/4,0)</f>
        <v>625</v>
      </c>
      <c r="CR18" s="77">
        <f>VLOOKUP($BK18,ПолнотаСостоят[#All],COLUMN(AN66)/4,0)</f>
        <v>0</v>
      </c>
      <c r="CS18" s="77">
        <f>VLOOKUP($BK18,ПолнотаВсего[#All],COLUMN(AN66)/4,0)</f>
        <v>0</v>
      </c>
      <c r="CT18" s="77">
        <f>VLOOKUP($BK18,ОшибкиСостоят[#All],COLUMN(AN66)/4,0)</f>
        <v>0</v>
      </c>
      <c r="CU18" s="77">
        <f>VLOOKUP($BK18,ОшибкиВсего[#All],COLUMN(AN66)/4,0)</f>
        <v>4</v>
      </c>
      <c r="CV18" s="77">
        <f>VLOOKUP($BK18,ПолнотаСостоят[#All],COLUMN(AR66)/4,0)</f>
        <v>0</v>
      </c>
      <c r="CW18" s="77">
        <f>VLOOKUP($BK18,ПолнотаВсего[#All],COLUMN(AR66)/4,0)</f>
        <v>107</v>
      </c>
      <c r="CX18" s="77">
        <f>VLOOKUP($BK18,ОшибкиСостоят[#All],COLUMN(AR66)/4,0)</f>
        <v>91</v>
      </c>
      <c r="CY18" s="77">
        <f>VLOOKUP($BK18,ОшибкиВсего[#All],COLUMN(AR66)/4,0)</f>
        <v>1113</v>
      </c>
      <c r="CZ18" s="77">
        <f>VLOOKUP($BK18,ПолнотаСостоят[#All],COLUMN(AV66)/4,0)</f>
        <v>0</v>
      </c>
      <c r="DA18" s="77">
        <f>VLOOKUP($BK18,ПолнотаВсего[#All],COLUMN(AV66)/4,0)</f>
        <v>3763</v>
      </c>
      <c r="DB18" s="77">
        <f>VLOOKUP($BK18,ОшибкиСостоят[#All],COLUMN(AV66)/4,0)</f>
        <v>48</v>
      </c>
      <c r="DC18" s="77">
        <f>VLOOKUP($BK18,ОшибкиВсего[#All],COLUMN(AV66)/4,0)</f>
        <v>132</v>
      </c>
      <c r="DD18" s="77">
        <f>VLOOKUP($BK18,ПолнотаСостоят[#All],COLUMN(AZ66)/4,0)</f>
        <v>0</v>
      </c>
      <c r="DE18" s="77">
        <f>VLOOKUP($BK18,ПолнотаВсего[#All],COLUMN(AZ66)/4,0)</f>
        <v>33489</v>
      </c>
      <c r="DF18" s="77">
        <f>VLOOKUP($BK18,ОшибкиСостоят[#All],COLUMN(AZ66)/4,0)</f>
        <v>464</v>
      </c>
      <c r="DG18" s="77">
        <f>VLOOKUP($BK18,ОшибкиВсего[#All],COLUMN(AZ66)/4,0)</f>
        <v>5163</v>
      </c>
      <c r="DH18" s="76">
        <f>VLOOKUP($BK18,ПолнотаСостоят[#All],COLUMN(BD66)/4,0)</f>
        <v>0</v>
      </c>
      <c r="DI18" s="76">
        <f>VLOOKUP($BK18,ПолнотаВсего[#All],COLUMN(BD66)/4,0)</f>
        <v>218.98</v>
      </c>
      <c r="DJ18" s="76">
        <f>VLOOKUP($BK18,ОшибкиСостоят[#All],COLUMN(BD66)/4,0)</f>
        <v>12.19</v>
      </c>
      <c r="DK18" s="76">
        <f>VLOOKUP($BK18,ОшибкиВсего[#All],COLUMN(BD66)/4,0)</f>
        <v>33.76</v>
      </c>
    </row>
    <row r="19" spans="1:115" x14ac:dyDescent="0.25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4"/>
      <c r="AJ19" s="24"/>
      <c r="AK19" s="24"/>
      <c r="AL19" s="24"/>
      <c r="AM19" s="23"/>
      <c r="AN19" s="23"/>
      <c r="AO19" s="23"/>
      <c r="AP19" s="23"/>
      <c r="AQ19" s="24"/>
      <c r="AR19" s="24"/>
      <c r="AS19" s="24"/>
      <c r="AT19" s="24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K19" s="59" t="s">
        <v>118</v>
      </c>
      <c r="BL19" s="77">
        <f>VLOOKUP($BK19,ПолнотаСостоят[#All],COLUMN(H67)/4,0)</f>
        <v>3861</v>
      </c>
      <c r="BM19" s="77">
        <f>VLOOKUP($BK19,ПолнотаВсего[#All],COLUMN(H67)/4,0)</f>
        <v>15505</v>
      </c>
      <c r="BN19" s="77">
        <f>VLOOKUP($BK19,ОшибкиСостоят[#All],COLUMN(H67)/4,0)</f>
        <v>3861</v>
      </c>
      <c r="BO19" s="77">
        <f>VLOOKUP($BK19,ОшибкиВсего[#All],COLUMN(H67)/4,0)</f>
        <v>15505</v>
      </c>
      <c r="BP19" s="77">
        <f>VLOOKUP($BK19,ПолнотаСостоят[#All],COLUMN(L67)/4,0)</f>
        <v>866</v>
      </c>
      <c r="BQ19" s="77">
        <f>VLOOKUP($BK19,ПолнотаВсего[#All],COLUMN(L67)/4,0)</f>
        <v>5118</v>
      </c>
      <c r="BR19" s="77">
        <f>VLOOKUP($BK19,ОшибкиСостоят[#All],COLUMN(L67)/4,0)</f>
        <v>24</v>
      </c>
      <c r="BS19" s="77">
        <f>VLOOKUP($BK19,ОшибкиВсего[#All],COLUMN(L67)/4,0)</f>
        <v>223</v>
      </c>
      <c r="BT19" s="77">
        <f>VLOOKUP($BK19,ПолнотаСостоят[#All],COLUMN(P67)/4,0)</f>
        <v>328</v>
      </c>
      <c r="BU19" s="77">
        <f>VLOOKUP($BK19,ПолнотаВсего[#All],COLUMN(P67)/4,0)</f>
        <v>4978</v>
      </c>
      <c r="BV19" s="77">
        <f>VLOOKUP($BK19,ОшибкиСостоят[#All],COLUMN(P67)/4,0)</f>
        <v>9</v>
      </c>
      <c r="BW19" s="77">
        <f>VLOOKUP($BK19,ОшибкиВсего[#All],COLUMN(P67)/4,0)</f>
        <v>185</v>
      </c>
      <c r="BX19" s="77">
        <f>VLOOKUP($BK19,ПолнотаСостоят[#All],COLUMN(T67)/4,0)</f>
        <v>8</v>
      </c>
      <c r="BY19" s="77">
        <f>VLOOKUP($BK19,ПолнотаВсего[#All],COLUMN(T67)/4,0)</f>
        <v>37</v>
      </c>
      <c r="BZ19" s="77">
        <f>VLOOKUP($BK19,ОшибкиСостоят[#All],COLUMN(T67)/4,0)</f>
        <v>8</v>
      </c>
      <c r="CA19" s="77">
        <f>VLOOKUP($BK19,ОшибкиВсего[#All],COLUMN(T67)/4,0)</f>
        <v>42</v>
      </c>
      <c r="CB19" s="77">
        <f>VLOOKUP($BK19,ПолнотаСостоят[#All],COLUMN(X67)/4,0)</f>
        <v>565</v>
      </c>
      <c r="CC19" s="77">
        <f>VLOOKUP($BK19,ПолнотаВсего[#All],COLUMN(X67)/4,0)</f>
        <v>5381</v>
      </c>
      <c r="CD19" s="77">
        <f>VLOOKUP($BK19,ОшибкиСостоят[#All],COLUMN(X67)/4,0)</f>
        <v>218</v>
      </c>
      <c r="CE19" s="77">
        <f>VLOOKUP($BK19,ОшибкиВсего[#All],COLUMN(X67)/4,0)</f>
        <v>1761</v>
      </c>
      <c r="CF19" s="77">
        <f>VLOOKUP($BK19,ПолнотаСостоят[#All],COLUMN(AB67)/4,0)</f>
        <v>104</v>
      </c>
      <c r="CG19" s="77">
        <f>VLOOKUP($BK19,ПолнотаВсего[#All],COLUMN(AB67)/4,0)</f>
        <v>684</v>
      </c>
      <c r="CH19" s="77">
        <f>VLOOKUP($BK19,ОшибкиСостоят[#All],COLUMN(AB67)/4,0)</f>
        <v>3</v>
      </c>
      <c r="CI19" s="77">
        <f>VLOOKUP($BK19,ОшибкиВсего[#All],COLUMN(AB67)/4,0)</f>
        <v>34</v>
      </c>
      <c r="CJ19" s="77">
        <f>VLOOKUP($BK19,ПолнотаСостоят[#All],COLUMN(AF67)/4,0)</f>
        <v>1322</v>
      </c>
      <c r="CK19" s="77">
        <f>VLOOKUP($BK19,ПолнотаВсего[#All],COLUMN(AF67)/4,0)</f>
        <v>7171</v>
      </c>
      <c r="CL19" s="77">
        <f>VLOOKUP($BK19,ОшибкиСостоят[#All],COLUMN(AF67)/4,0)</f>
        <v>34</v>
      </c>
      <c r="CM19" s="77">
        <f>VLOOKUP($BK19,ОшибкиВсего[#All],COLUMN(AF67)/4,0)</f>
        <v>1013</v>
      </c>
      <c r="CN19" s="77">
        <f>VLOOKUP($BK19,ПолнотаСостоят[#All],COLUMN(AJ67)/4,0)</f>
        <v>1178</v>
      </c>
      <c r="CO19" s="77">
        <f>VLOOKUP($BK19,ПолнотаВсего[#All],COLUMN(AJ67)/4,0)</f>
        <v>6694</v>
      </c>
      <c r="CP19" s="77">
        <f>VLOOKUP($BK19,ОшибкиСостоят[#All],COLUMN(AJ67)/4,0)</f>
        <v>13</v>
      </c>
      <c r="CQ19" s="77">
        <f>VLOOKUP($BK19,ОшибкиВсего[#All],COLUMN(AJ67)/4,0)</f>
        <v>612</v>
      </c>
      <c r="CR19" s="77">
        <f>VLOOKUP($BK19,ПолнотаСостоят[#All],COLUMN(AN67)/4,0)</f>
        <v>0</v>
      </c>
      <c r="CS19" s="77">
        <f>VLOOKUP($BK19,ПолнотаВсего[#All],COLUMN(AN67)/4,0)</f>
        <v>0</v>
      </c>
      <c r="CT19" s="77">
        <f>VLOOKUP($BK19,ОшибкиСостоят[#All],COLUMN(AN67)/4,0)</f>
        <v>0</v>
      </c>
      <c r="CU19" s="77">
        <f>VLOOKUP($BK19,ОшибкиВсего[#All],COLUMN(AN67)/4,0)</f>
        <v>4</v>
      </c>
      <c r="CV19" s="77">
        <f>VLOOKUP($BK19,ПолнотаСостоят[#All],COLUMN(AR67)/4,0)</f>
        <v>34</v>
      </c>
      <c r="CW19" s="77">
        <f>VLOOKUP($BK19,ПолнотаВсего[#All],COLUMN(AR67)/4,0)</f>
        <v>107</v>
      </c>
      <c r="CX19" s="77">
        <f>VLOOKUP($BK19,ОшибкиСостоят[#All],COLUMN(AR67)/4,0)</f>
        <v>84</v>
      </c>
      <c r="CY19" s="77">
        <f>VLOOKUP($BK19,ОшибкиВсего[#All],COLUMN(AR67)/4,0)</f>
        <v>1057</v>
      </c>
      <c r="CZ19" s="77">
        <f>VLOOKUP($BK19,ПолнотаСостоят[#All],COLUMN(AV67)/4,0)</f>
        <v>0</v>
      </c>
      <c r="DA19" s="77">
        <f>VLOOKUP($BK19,ПолнотаВсего[#All],COLUMN(AV67)/4,0)</f>
        <v>3823</v>
      </c>
      <c r="DB19" s="77">
        <f>VLOOKUP($BK19,ОшибкиСостоят[#All],COLUMN(AV67)/4,0)</f>
        <v>34</v>
      </c>
      <c r="DC19" s="77">
        <f>VLOOKUP($BK19,ОшибкиВсего[#All],COLUMN(AV67)/4,0)</f>
        <v>123</v>
      </c>
      <c r="DD19" s="77">
        <f>VLOOKUP($BK19,ПолнотаСостоят[#All],COLUMN(AZ67)/4,0)</f>
        <v>4405</v>
      </c>
      <c r="DE19" s="77">
        <f>VLOOKUP($BK19,ПолнотаВсего[#All],COLUMN(AZ67)/4,0)</f>
        <v>33993</v>
      </c>
      <c r="DF19" s="77">
        <f>VLOOKUP($BK19,ОшибкиСостоят[#All],COLUMN(AZ67)/4,0)</f>
        <v>427</v>
      </c>
      <c r="DG19" s="77">
        <f>VLOOKUP($BK19,ОшибкиВсего[#All],COLUMN(AZ67)/4,0)</f>
        <v>5054</v>
      </c>
      <c r="DH19" s="76">
        <f>VLOOKUP($BK19,ПолнотаСостоят[#All],COLUMN(BD67)/4,0)</f>
        <v>114.09</v>
      </c>
      <c r="DI19" s="76">
        <f>VLOOKUP($BK19,ПолнотаВсего[#All],COLUMN(BD67)/4,0)</f>
        <v>219.24</v>
      </c>
      <c r="DJ19" s="76">
        <f>VLOOKUP($BK19,ОшибкиСостоят[#All],COLUMN(BD67)/4,0)</f>
        <v>11.06</v>
      </c>
      <c r="DK19" s="76">
        <f>VLOOKUP($BK19,ОшибкиВсего[#All],COLUMN(BD67)/4,0)</f>
        <v>32.6</v>
      </c>
    </row>
    <row r="20" spans="1:115" ht="1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89" t="s">
        <v>101</v>
      </c>
      <c r="AD20" s="89"/>
      <c r="AE20" s="89"/>
      <c r="AF20" s="89"/>
      <c r="AG20" s="89"/>
      <c r="AH20" s="89"/>
      <c r="AI20" s="89"/>
      <c r="AJ20" s="89"/>
      <c r="AK20" s="89"/>
      <c r="AL20" s="89"/>
      <c r="AM20" s="23"/>
      <c r="AN20" s="23" t="s">
        <v>75</v>
      </c>
      <c r="AO20" s="23">
        <v>0</v>
      </c>
      <c r="AP20" s="23"/>
      <c r="AQ20" s="24"/>
      <c r="AR20" s="24"/>
      <c r="AS20" s="24"/>
      <c r="AT20" s="24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K20" s="59" t="s">
        <v>119</v>
      </c>
      <c r="BL20" s="77">
        <f>VLOOKUP($BK20,ПолнотаСостоят[#All],COLUMN(H68)/4,0)</f>
        <v>3632</v>
      </c>
      <c r="BM20" s="77">
        <f>VLOOKUP($BK20,ПолнотаВсего[#All],COLUMN(H68)/4,0)</f>
        <v>15621</v>
      </c>
      <c r="BN20" s="77">
        <f>VLOOKUP($BK20,ОшибкиСостоят[#All],COLUMN(H68)/4,0)</f>
        <v>3632</v>
      </c>
      <c r="BO20" s="77">
        <f>VLOOKUP($BK20,ОшибкиВсего[#All],COLUMN(H68)/4,0)</f>
        <v>15621</v>
      </c>
      <c r="BP20" s="77">
        <f>VLOOKUP($BK20,ПолнотаСостоят[#All],COLUMN(L68)/4,0)</f>
        <v>801</v>
      </c>
      <c r="BQ20" s="77">
        <f>VLOOKUP($BK20,ПолнотаВсего[#All],COLUMN(L68)/4,0)</f>
        <v>4976</v>
      </c>
      <c r="BR20" s="77">
        <f>VLOOKUP($BK20,ОшибкиСостоят[#All],COLUMN(L68)/4,0)</f>
        <v>26</v>
      </c>
      <c r="BS20" s="77">
        <f>VLOOKUP($BK20,ОшибкиВсего[#All],COLUMN(L68)/4,0)</f>
        <v>223</v>
      </c>
      <c r="BT20" s="77">
        <f>VLOOKUP($BK20,ПолнотаСостоят[#All],COLUMN(P68)/4,0)</f>
        <v>275</v>
      </c>
      <c r="BU20" s="77">
        <f>VLOOKUP($BK20,ПолнотаВсего[#All],COLUMN(P68)/4,0)</f>
        <v>4927</v>
      </c>
      <c r="BV20" s="77">
        <f>VLOOKUP($BK20,ОшибкиСостоят[#All],COLUMN(P68)/4,0)</f>
        <v>14</v>
      </c>
      <c r="BW20" s="77">
        <f>VLOOKUP($BK20,ОшибкиВсего[#All],COLUMN(P68)/4,0)</f>
        <v>165</v>
      </c>
      <c r="BX20" s="77">
        <f>VLOOKUP($BK20,ПолнотаСостоят[#All],COLUMN(T68)/4,0)</f>
        <v>10</v>
      </c>
      <c r="BY20" s="77">
        <f>VLOOKUP($BK20,ПолнотаВсего[#All],COLUMN(T68)/4,0)</f>
        <v>40</v>
      </c>
      <c r="BZ20" s="77">
        <f>VLOOKUP($BK20,ОшибкиСостоят[#All],COLUMN(T68)/4,0)</f>
        <v>10</v>
      </c>
      <c r="CA20" s="77">
        <f>VLOOKUP($BK20,ОшибкиВсего[#All],COLUMN(T68)/4,0)</f>
        <v>45</v>
      </c>
      <c r="CB20" s="77">
        <f>VLOOKUP($BK20,ПолнотаСостоят[#All],COLUMN(X68)/4,0)</f>
        <v>554</v>
      </c>
      <c r="CC20" s="77">
        <f>VLOOKUP($BK20,ПолнотаВсего[#All],COLUMN(X68)/4,0)</f>
        <v>5385</v>
      </c>
      <c r="CD20" s="77">
        <f>VLOOKUP($BK20,ОшибкиСостоят[#All],COLUMN(X68)/4,0)</f>
        <v>222</v>
      </c>
      <c r="CE20" s="77">
        <f>VLOOKUP($BK20,ОшибкиВсего[#All],COLUMN(X68)/4,0)</f>
        <v>1746</v>
      </c>
      <c r="CF20" s="77">
        <f>VLOOKUP($BK20,ПолнотаСостоят[#All],COLUMN(AB68)/4,0)</f>
        <v>101</v>
      </c>
      <c r="CG20" s="77">
        <f>VLOOKUP($BK20,ПолнотаВсего[#All],COLUMN(AB68)/4,0)</f>
        <v>709</v>
      </c>
      <c r="CH20" s="77">
        <f>VLOOKUP($BK20,ОшибкиСостоят[#All],COLUMN(AB68)/4,0)</f>
        <v>7</v>
      </c>
      <c r="CI20" s="77">
        <f>VLOOKUP($BK20,ОшибкиВсего[#All],COLUMN(AB68)/4,0)</f>
        <v>39</v>
      </c>
      <c r="CJ20" s="77">
        <f>VLOOKUP($BK20,ПолнотаСостоят[#All],COLUMN(AF68)/4,0)</f>
        <v>1216</v>
      </c>
      <c r="CK20" s="77">
        <f>VLOOKUP($BK20,ПолнотаВсего[#All],COLUMN(AF68)/4,0)</f>
        <v>7143</v>
      </c>
      <c r="CL20" s="77">
        <f>VLOOKUP($BK20,ОшибкиСостоят[#All],COLUMN(AF68)/4,0)</f>
        <v>39</v>
      </c>
      <c r="CM20" s="77">
        <f>VLOOKUP($BK20,ОшибкиВсего[#All],COLUMN(AF68)/4,0)</f>
        <v>1053</v>
      </c>
      <c r="CN20" s="77">
        <f>VLOOKUP($BK20,ПолнотаСостоят[#All],COLUMN(AJ68)/4,0)</f>
        <v>1100</v>
      </c>
      <c r="CO20" s="77">
        <f>VLOOKUP($BK20,ПолнотаВсего[#All],COLUMN(AJ68)/4,0)</f>
        <v>6698</v>
      </c>
      <c r="CP20" s="77">
        <f>VLOOKUP($BK20,ОшибкиСостоят[#All],COLUMN(AJ68)/4,0)</f>
        <v>13</v>
      </c>
      <c r="CQ20" s="77">
        <f>VLOOKUP($BK20,ОшибкиВсего[#All],COLUMN(AJ68)/4,0)</f>
        <v>619</v>
      </c>
      <c r="CR20" s="77">
        <f>VLOOKUP($BK20,ПолнотаСостоят[#All],COLUMN(AN68)/4,0)</f>
        <v>0</v>
      </c>
      <c r="CS20" s="77">
        <f>VLOOKUP($BK20,ПолнотаВсего[#All],COLUMN(AN68)/4,0)</f>
        <v>0</v>
      </c>
      <c r="CT20" s="77">
        <f>VLOOKUP($BK20,ОшибкиСостоят[#All],COLUMN(AN68)/4,0)</f>
        <v>0</v>
      </c>
      <c r="CU20" s="77">
        <f>VLOOKUP($BK20,ОшибкиВсего[#All],COLUMN(AN68)/4,0)</f>
        <v>4</v>
      </c>
      <c r="CV20" s="77">
        <f>VLOOKUP($BK20,ПолнотаСостоят[#All],COLUMN(AR68)/4,0)</f>
        <v>20</v>
      </c>
      <c r="CW20" s="77">
        <f>VLOOKUP($BK20,ПолнотаВсего[#All],COLUMN(AR68)/4,0)</f>
        <v>100</v>
      </c>
      <c r="CX20" s="77">
        <f>VLOOKUP($BK20,ОшибкиСостоят[#All],COLUMN(AR68)/4,0)</f>
        <v>74</v>
      </c>
      <c r="CY20" s="77">
        <f>VLOOKUP($BK20,ОшибкиВсего[#All],COLUMN(AR68)/4,0)</f>
        <v>1031</v>
      </c>
      <c r="CZ20" s="77">
        <f>VLOOKUP($BK20,ПолнотаСостоят[#All],COLUMN(AV68)/4,0)</f>
        <v>0</v>
      </c>
      <c r="DA20" s="77">
        <f>VLOOKUP($BK20,ПолнотаВсего[#All],COLUMN(AV68)/4,0)</f>
        <v>3983</v>
      </c>
      <c r="DB20" s="77">
        <f>VLOOKUP($BK20,ОшибкиСостоят[#All],COLUMN(AV68)/4,0)</f>
        <v>41</v>
      </c>
      <c r="DC20" s="77">
        <f>VLOOKUP($BK20,ОшибкиВсего[#All],COLUMN(AV68)/4,0)</f>
        <v>135</v>
      </c>
      <c r="DD20" s="77">
        <f>VLOOKUP($BK20,ПолнотаСостоят[#All],COLUMN(AZ68)/4,0)</f>
        <v>4077</v>
      </c>
      <c r="DE20" s="77">
        <f>VLOOKUP($BK20,ПолнотаВсего[#All],COLUMN(AZ68)/4,0)</f>
        <v>33961</v>
      </c>
      <c r="DF20" s="77">
        <f>VLOOKUP($BK20,ОшибкиСостоят[#All],COLUMN(AZ68)/4,0)</f>
        <v>446</v>
      </c>
      <c r="DG20" s="77">
        <f>VLOOKUP($BK20,ОшибкиВсего[#All],COLUMN(AZ68)/4,0)</f>
        <v>5060</v>
      </c>
      <c r="DH20" s="76">
        <f>VLOOKUP($BK20,ПолнотаСостоят[#All],COLUMN(BD68)/4,0)</f>
        <v>112.25</v>
      </c>
      <c r="DI20" s="76">
        <f>VLOOKUP($BK20,ПолнотаВсего[#All],COLUMN(BD68)/4,0)</f>
        <v>217.41</v>
      </c>
      <c r="DJ20" s="76">
        <f>VLOOKUP($BK20,ОшибкиСостоят[#All],COLUMN(BD68)/4,0)</f>
        <v>12.28</v>
      </c>
      <c r="DK20" s="76">
        <f>VLOOKUP($BK20,ОшибкиВсего[#All],COLUMN(BD68)/4,0)</f>
        <v>32.39</v>
      </c>
    </row>
    <row r="21" spans="1:115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89"/>
      <c r="AD21" s="89"/>
      <c r="AE21" s="89"/>
      <c r="AF21" s="89"/>
      <c r="AG21" s="89"/>
      <c r="AH21" s="89"/>
      <c r="AI21" s="89"/>
      <c r="AJ21" s="89"/>
      <c r="AK21" s="89"/>
      <c r="AL21" s="89"/>
      <c r="AM21" s="23"/>
      <c r="AN21" s="23" t="s">
        <v>76</v>
      </c>
      <c r="AO21" s="23">
        <v>1</v>
      </c>
      <c r="AP21" s="23"/>
      <c r="AQ21" s="24"/>
      <c r="AR21" s="24"/>
      <c r="AS21" s="24"/>
      <c r="AT21" s="24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K21" s="59" t="s">
        <v>120</v>
      </c>
      <c r="BL21" s="77">
        <f>VLOOKUP($BK21,ПолнотаСостоят[#All],COLUMN(H69)/4,0)</f>
        <v>3594</v>
      </c>
      <c r="BM21" s="77">
        <f>VLOOKUP($BK21,ПолнотаВсего[#All],COLUMN(H69)/4,0)</f>
        <v>16100</v>
      </c>
      <c r="BN21" s="77">
        <f>VLOOKUP($BK21,ОшибкиСостоят[#All],COLUMN(H69)/4,0)</f>
        <v>3594</v>
      </c>
      <c r="BO21" s="77">
        <f>VLOOKUP($BK21,ОшибкиВсего[#All],COLUMN(H69)/4,0)</f>
        <v>16100</v>
      </c>
      <c r="BP21" s="77">
        <f>VLOOKUP($BK21,ПолнотаСостоят[#All],COLUMN(L69)/4,0)</f>
        <v>753</v>
      </c>
      <c r="BQ21" s="77">
        <f>VLOOKUP($BK21,ПолнотаВсего[#All],COLUMN(L69)/4,0)</f>
        <v>5002</v>
      </c>
      <c r="BR21" s="77">
        <f>VLOOKUP($BK21,ОшибкиСостоят[#All],COLUMN(L69)/4,0)</f>
        <v>23</v>
      </c>
      <c r="BS21" s="77">
        <f>VLOOKUP($BK21,ОшибкиВсего[#All],COLUMN(L69)/4,0)</f>
        <v>223</v>
      </c>
      <c r="BT21" s="77">
        <f>VLOOKUP($BK21,ПолнотаСостоят[#All],COLUMN(P69)/4,0)</f>
        <v>252</v>
      </c>
      <c r="BU21" s="77">
        <f>VLOOKUP($BK21,ПолнотаВсего[#All],COLUMN(P69)/4,0)</f>
        <v>4889</v>
      </c>
      <c r="BV21" s="77">
        <f>VLOOKUP($BK21,ОшибкиСостоят[#All],COLUMN(P69)/4,0)</f>
        <v>12</v>
      </c>
      <c r="BW21" s="77">
        <f>VLOOKUP($BK21,ОшибкиВсего[#All],COLUMN(P69)/4,0)</f>
        <v>163</v>
      </c>
      <c r="BX21" s="77">
        <f>VLOOKUP($BK21,ПолнотаСостоят[#All],COLUMN(T69)/4,0)</f>
        <v>10</v>
      </c>
      <c r="BY21" s="77">
        <f>VLOOKUP($BK21,ПолнотаВсего[#All],COLUMN(T69)/4,0)</f>
        <v>40</v>
      </c>
      <c r="BZ21" s="77">
        <f>VLOOKUP($BK21,ОшибкиСостоят[#All],COLUMN(T69)/4,0)</f>
        <v>10</v>
      </c>
      <c r="CA21" s="77">
        <f>VLOOKUP($BK21,ОшибкиВсего[#All],COLUMN(T69)/4,0)</f>
        <v>45</v>
      </c>
      <c r="CB21" s="77">
        <f>VLOOKUP($BK21,ПолнотаСостоят[#All],COLUMN(X69)/4,0)</f>
        <v>546</v>
      </c>
      <c r="CC21" s="77">
        <f>VLOOKUP($BK21,ПолнотаВсего[#All],COLUMN(X69)/4,0)</f>
        <v>5383</v>
      </c>
      <c r="CD21" s="77">
        <f>VLOOKUP($BK21,ОшибкиСостоят[#All],COLUMN(X69)/4,0)</f>
        <v>266</v>
      </c>
      <c r="CE21" s="77">
        <f>VLOOKUP($BK21,ОшибкиВсего[#All],COLUMN(X69)/4,0)</f>
        <v>1805</v>
      </c>
      <c r="CF21" s="77">
        <f>VLOOKUP($BK21,ПолнотаСостоят[#All],COLUMN(AB69)/4,0)</f>
        <v>102</v>
      </c>
      <c r="CG21" s="77">
        <f>VLOOKUP($BK21,ПолнотаВсего[#All],COLUMN(AB69)/4,0)</f>
        <v>687</v>
      </c>
      <c r="CH21" s="77">
        <f>VLOOKUP($BK21,ОшибкиСостоят[#All],COLUMN(AB69)/4,0)</f>
        <v>8</v>
      </c>
      <c r="CI21" s="77">
        <f>VLOOKUP($BK21,ОшибкиВсего[#All],COLUMN(AB69)/4,0)</f>
        <v>38</v>
      </c>
      <c r="CJ21" s="77">
        <f>VLOOKUP($BK21,ПолнотаСостоят[#All],COLUMN(AF69)/4,0)</f>
        <v>1225</v>
      </c>
      <c r="CK21" s="77">
        <f>VLOOKUP($BK21,ПолнотаВсего[#All],COLUMN(AF69)/4,0)</f>
        <v>7250</v>
      </c>
      <c r="CL21" s="77">
        <f>VLOOKUP($BK21,ОшибкиСостоят[#All],COLUMN(AF69)/4,0)</f>
        <v>51</v>
      </c>
      <c r="CM21" s="77">
        <f>VLOOKUP($BK21,ОшибкиВсего[#All],COLUMN(AF69)/4,0)</f>
        <v>1099</v>
      </c>
      <c r="CN21" s="77">
        <f>VLOOKUP($BK21,ПолнотаСостоят[#All],COLUMN(AJ69)/4,0)</f>
        <v>1042</v>
      </c>
      <c r="CO21" s="77">
        <f>VLOOKUP($BK21,ПолнотаВсего[#All],COLUMN(AJ69)/4,0)</f>
        <v>6742</v>
      </c>
      <c r="CP21" s="77">
        <f>VLOOKUP($BK21,ОшибкиСостоят[#All],COLUMN(AJ69)/4,0)</f>
        <v>18</v>
      </c>
      <c r="CQ21" s="77">
        <f>VLOOKUP($BK21,ОшибкиВсего[#All],COLUMN(AJ69)/4,0)</f>
        <v>644</v>
      </c>
      <c r="CR21" s="77">
        <f>VLOOKUP($BK21,ПолнотаСостоят[#All],COLUMN(AN69)/4,0)</f>
        <v>0</v>
      </c>
      <c r="CS21" s="77">
        <f>VLOOKUP($BK21,ПолнотаВсего[#All],COLUMN(AN69)/4,0)</f>
        <v>0</v>
      </c>
      <c r="CT21" s="77">
        <f>VLOOKUP($BK21,ОшибкиСостоят[#All],COLUMN(AN69)/4,0)</f>
        <v>0</v>
      </c>
      <c r="CU21" s="77">
        <f>VLOOKUP($BK21,ОшибкиВсего[#All],COLUMN(AN69)/4,0)</f>
        <v>4</v>
      </c>
      <c r="CV21" s="77">
        <f>VLOOKUP($BK21,ПолнотаСостоят[#All],COLUMN(AR69)/4,0)</f>
        <v>54</v>
      </c>
      <c r="CW21" s="77">
        <f>VLOOKUP($BK21,ПолнотаВсего[#All],COLUMN(AR69)/4,0)</f>
        <v>141</v>
      </c>
      <c r="CX21" s="77">
        <f>VLOOKUP($BK21,ОшибкиСостоят[#All],COLUMN(AR69)/4,0)</f>
        <v>69</v>
      </c>
      <c r="CY21" s="77">
        <f>VLOOKUP($BK21,ОшибкиВсего[#All],COLUMN(AR69)/4,0)</f>
        <v>1051</v>
      </c>
      <c r="CZ21" s="77">
        <f>VLOOKUP($BK21,ПолнотаСостоят[#All],COLUMN(AV69)/4,0)</f>
        <v>0</v>
      </c>
      <c r="DA21" s="77">
        <f>VLOOKUP($BK21,ПолнотаВсего[#All],COLUMN(AV69)/4,0)</f>
        <v>4044</v>
      </c>
      <c r="DB21" s="77">
        <f>VLOOKUP($BK21,ОшибкиСостоят[#All],COLUMN(AV69)/4,0)</f>
        <v>34</v>
      </c>
      <c r="DC21" s="77">
        <f>VLOOKUP($BK21,ОшибкиВсего[#All],COLUMN(AV69)/4,0)</f>
        <v>129</v>
      </c>
      <c r="DD21" s="77">
        <f>VLOOKUP($BK21,ПолнотаСостоят[#All],COLUMN(AZ69)/4,0)</f>
        <v>3984</v>
      </c>
      <c r="DE21" s="77">
        <f>VLOOKUP($BK21,ПолнотаВсего[#All],COLUMN(AZ69)/4,0)</f>
        <v>34178</v>
      </c>
      <c r="DF21" s="77">
        <f>VLOOKUP($BK21,ОшибкиСостоят[#All],COLUMN(AZ69)/4,0)</f>
        <v>491</v>
      </c>
      <c r="DG21" s="77">
        <f>VLOOKUP($BK21,ОшибкиВсего[#All],COLUMN(AZ69)/4,0)</f>
        <v>5201</v>
      </c>
      <c r="DH21" s="76">
        <f>VLOOKUP($BK21,ПолнотаСостоят[#All],COLUMN(BD69)/4,0)</f>
        <v>110.85</v>
      </c>
      <c r="DI21" s="76">
        <f>VLOOKUP($BK21,ПолнотаВсего[#All],COLUMN(BD69)/4,0)</f>
        <v>212.29</v>
      </c>
      <c r="DJ21" s="76">
        <f>VLOOKUP($BK21,ОшибкиСостоят[#All],COLUMN(BD69)/4,0)</f>
        <v>13.66</v>
      </c>
      <c r="DK21" s="76">
        <f>VLOOKUP($BK21,ОшибкиВсего[#All],COLUMN(BD69)/4,0)</f>
        <v>32.299999999999997</v>
      </c>
    </row>
    <row r="22" spans="1:115" x14ac:dyDescent="0.25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62" t="s">
        <v>97</v>
      </c>
      <c r="AD22" s="61"/>
      <c r="AE22" s="61"/>
      <c r="AF22" s="61"/>
      <c r="AG22" s="61"/>
      <c r="AH22" s="61"/>
      <c r="AI22" s="61"/>
      <c r="AJ22" s="61"/>
      <c r="AK22" s="61"/>
      <c r="AL22" s="61"/>
      <c r="AM22" s="23"/>
      <c r="AN22" s="23" t="s">
        <v>74</v>
      </c>
      <c r="AO22" s="23">
        <v>2</v>
      </c>
      <c r="AP22" s="23"/>
      <c r="AQ22" s="24"/>
      <c r="AR22" s="24"/>
      <c r="AS22" s="24"/>
      <c r="AT22" s="24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K22" s="59" t="s">
        <v>121</v>
      </c>
      <c r="BL22" s="77">
        <f>VLOOKUP($BK22,ПолнотаСостоят[#All],COLUMN(H70)/4,0)</f>
        <v>3589</v>
      </c>
      <c r="BM22" s="77">
        <f>VLOOKUP($BK22,ПолнотаВсего[#All],COLUMN(H70)/4,0)</f>
        <v>16281</v>
      </c>
      <c r="BN22" s="77">
        <f>VLOOKUP($BK22,ОшибкиСостоят[#All],COLUMN(H70)/4,0)</f>
        <v>3589</v>
      </c>
      <c r="BO22" s="77">
        <f>VLOOKUP($BK22,ОшибкиВсего[#All],COLUMN(H70)/4,0)</f>
        <v>16281</v>
      </c>
      <c r="BP22" s="77">
        <f>VLOOKUP($BK22,ПолнотаСостоят[#All],COLUMN(L70)/4,0)</f>
        <v>764</v>
      </c>
      <c r="BQ22" s="77">
        <f>VLOOKUP($BK22,ПолнотаВсего[#All],COLUMN(L70)/4,0)</f>
        <v>5011</v>
      </c>
      <c r="BR22" s="77">
        <f>VLOOKUP($BK22,ОшибкиСостоят[#All],COLUMN(L70)/4,0)</f>
        <v>52</v>
      </c>
      <c r="BS22" s="77">
        <f>VLOOKUP($BK22,ОшибкиВсего[#All],COLUMN(L70)/4,0)</f>
        <v>238</v>
      </c>
      <c r="BT22" s="77">
        <f>VLOOKUP($BK22,ПолнотаСостоят[#All],COLUMN(P70)/4,0)</f>
        <v>262</v>
      </c>
      <c r="BU22" s="77">
        <f>VLOOKUP($BK22,ПолнотаВсего[#All],COLUMN(P70)/4,0)</f>
        <v>4914</v>
      </c>
      <c r="BV22" s="77">
        <f>VLOOKUP($BK22,ОшибкиСостоят[#All],COLUMN(P70)/4,0)</f>
        <v>14</v>
      </c>
      <c r="BW22" s="77">
        <f>VLOOKUP($BK22,ОшибкиВсего[#All],COLUMN(P70)/4,0)</f>
        <v>162</v>
      </c>
      <c r="BX22" s="77">
        <f>VLOOKUP($BK22,ПолнотаСостоят[#All],COLUMN(T70)/4,0)</f>
        <v>10</v>
      </c>
      <c r="BY22" s="77">
        <f>VLOOKUP($BK22,ПолнотаВсего[#All],COLUMN(T70)/4,0)</f>
        <v>40</v>
      </c>
      <c r="BZ22" s="77">
        <f>VLOOKUP($BK22,ОшибкиСостоят[#All],COLUMN(T70)/4,0)</f>
        <v>10</v>
      </c>
      <c r="CA22" s="77">
        <f>VLOOKUP($BK22,ОшибкиВсего[#All],COLUMN(T70)/4,0)</f>
        <v>45</v>
      </c>
      <c r="CB22" s="77">
        <f>VLOOKUP($BK22,ПолнотаСостоят[#All],COLUMN(X70)/4,0)</f>
        <v>542</v>
      </c>
      <c r="CC22" s="77">
        <f>VLOOKUP($BK22,ПолнотаВсего[#All],COLUMN(X70)/4,0)</f>
        <v>5374</v>
      </c>
      <c r="CD22" s="77">
        <f>VLOOKUP($BK22,ОшибкиСостоят[#All],COLUMN(X70)/4,0)</f>
        <v>231</v>
      </c>
      <c r="CE22" s="77">
        <f>VLOOKUP($BK22,ОшибкиВсего[#All],COLUMN(X70)/4,0)</f>
        <v>1677</v>
      </c>
      <c r="CF22" s="77">
        <f>VLOOKUP($BK22,ПолнотаСостоят[#All],COLUMN(AB70)/4,0)</f>
        <v>112</v>
      </c>
      <c r="CG22" s="77">
        <f>VLOOKUP($BK22,ПолнотаВсего[#All],COLUMN(AB70)/4,0)</f>
        <v>696</v>
      </c>
      <c r="CH22" s="77">
        <f>VLOOKUP($BK22,ОшибкиСостоят[#All],COLUMN(AB70)/4,0)</f>
        <v>7</v>
      </c>
      <c r="CI22" s="77">
        <f>VLOOKUP($BK22,ОшибкиВсего[#All],COLUMN(AB70)/4,0)</f>
        <v>34</v>
      </c>
      <c r="CJ22" s="77">
        <f>VLOOKUP($BK22,ПолнотаСостоят[#All],COLUMN(AF70)/4,0)</f>
        <v>1215</v>
      </c>
      <c r="CK22" s="77">
        <f>VLOOKUP($BK22,ПолнотаВсего[#All],COLUMN(AF70)/4,0)</f>
        <v>7224</v>
      </c>
      <c r="CL22" s="77">
        <f>VLOOKUP($BK22,ОшибкиСостоят[#All],COLUMN(AF70)/4,0)</f>
        <v>58</v>
      </c>
      <c r="CM22" s="77">
        <f>VLOOKUP($BK22,ОшибкиВсего[#All],COLUMN(AF70)/4,0)</f>
        <v>1131</v>
      </c>
      <c r="CN22" s="77">
        <f>VLOOKUP($BK22,ПолнотаСостоят[#All],COLUMN(AJ70)/4,0)</f>
        <v>1051</v>
      </c>
      <c r="CO22" s="77">
        <f>VLOOKUP($BK22,ПолнотаВсего[#All],COLUMN(AJ70)/4,0)</f>
        <v>6742</v>
      </c>
      <c r="CP22" s="77">
        <f>VLOOKUP($BK22,ОшибкиСостоят[#All],COLUMN(AJ70)/4,0)</f>
        <v>20</v>
      </c>
      <c r="CQ22" s="77">
        <f>VLOOKUP($BK22,ОшибкиВсего[#All],COLUMN(AJ70)/4,0)</f>
        <v>639</v>
      </c>
      <c r="CR22" s="77">
        <f>VLOOKUP($BK22,ПолнотаСостоят[#All],COLUMN(AN70)/4,0)</f>
        <v>0</v>
      </c>
      <c r="CS22" s="77">
        <f>VLOOKUP($BK22,ПолнотаВсего[#All],COLUMN(AN70)/4,0)</f>
        <v>0</v>
      </c>
      <c r="CT22" s="77">
        <f>VLOOKUP($BK22,ОшибкиСостоят[#All],COLUMN(AN70)/4,0)</f>
        <v>0</v>
      </c>
      <c r="CU22" s="77">
        <f>VLOOKUP($BK22,ОшибкиВсего[#All],COLUMN(AN70)/4,0)</f>
        <v>3</v>
      </c>
      <c r="CV22" s="77">
        <f>VLOOKUP($BK22,ПолнотаСостоят[#All],COLUMN(AR70)/4,0)</f>
        <v>34</v>
      </c>
      <c r="CW22" s="77">
        <f>VLOOKUP($BK22,ПолнотаВсего[#All],COLUMN(AR70)/4,0)</f>
        <v>121</v>
      </c>
      <c r="CX22" s="77">
        <f>VLOOKUP($BK22,ОшибкиСостоят[#All],COLUMN(AR70)/4,0)</f>
        <v>72</v>
      </c>
      <c r="CY22" s="77">
        <f>VLOOKUP($BK22,ОшибкиВсего[#All],COLUMN(AR70)/4,0)</f>
        <v>959</v>
      </c>
      <c r="CZ22" s="77">
        <f>VLOOKUP($BK22,ПолнотаСостоят[#All],COLUMN(AV70)/4,0)</f>
        <v>0</v>
      </c>
      <c r="DA22" s="77">
        <f>VLOOKUP($BK22,ПолнотаВсего[#All],COLUMN(AV70)/4,0)</f>
        <v>4103</v>
      </c>
      <c r="DB22" s="77">
        <f>VLOOKUP($BK22,ОшибкиСостоят[#All],COLUMN(AV70)/4,0)</f>
        <v>29</v>
      </c>
      <c r="DC22" s="77">
        <f>VLOOKUP($BK22,ОшибкиВсего[#All],COLUMN(AV70)/4,0)</f>
        <v>115</v>
      </c>
      <c r="DD22" s="77">
        <f>VLOOKUP($BK22,ПолнотаСостоят[#All],COLUMN(AZ70)/4,0)</f>
        <v>3990</v>
      </c>
      <c r="DE22" s="77">
        <f>VLOOKUP($BK22,ПолнотаВсего[#All],COLUMN(AZ70)/4,0)</f>
        <v>34225</v>
      </c>
      <c r="DF22" s="77">
        <f>VLOOKUP($BK22,ОшибкиСостоят[#All],COLUMN(AZ70)/4,0)</f>
        <v>493</v>
      </c>
      <c r="DG22" s="77">
        <f>VLOOKUP($BK22,ОшибкиВсего[#All],COLUMN(AZ70)/4,0)</f>
        <v>5003</v>
      </c>
      <c r="DH22" s="76">
        <f>VLOOKUP($BK22,ПолнотаСостоят[#All],COLUMN(BD70)/4,0)</f>
        <v>111.17</v>
      </c>
      <c r="DI22" s="76">
        <f>VLOOKUP($BK22,ПолнотаВсего[#All],COLUMN(BD70)/4,0)</f>
        <v>210.21</v>
      </c>
      <c r="DJ22" s="76">
        <f>VLOOKUP($BK22,ОшибкиСостоят[#All],COLUMN(BD70)/4,0)</f>
        <v>13.74</v>
      </c>
      <c r="DK22" s="76">
        <f>VLOOKUP($BK22,ОшибкиВсего[#All],COLUMN(BD70)/4,0)</f>
        <v>30.73</v>
      </c>
    </row>
    <row r="23" spans="1:115" x14ac:dyDescent="0.25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61"/>
      <c r="AD23" s="61"/>
      <c r="AE23" s="61"/>
      <c r="AF23" s="61"/>
      <c r="AG23" s="61"/>
      <c r="AH23" s="61"/>
      <c r="AI23" s="61"/>
      <c r="AJ23" s="61"/>
      <c r="AK23" s="61"/>
      <c r="AL23" s="61"/>
      <c r="AM23" s="23"/>
      <c r="AN23" s="23" t="s">
        <v>77</v>
      </c>
      <c r="AO23" s="23">
        <v>3</v>
      </c>
      <c r="AP23" s="23"/>
      <c r="AQ23" s="24"/>
      <c r="AR23" s="24"/>
      <c r="AS23" s="24"/>
      <c r="AT23" s="24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K23" s="59" t="s">
        <v>122</v>
      </c>
      <c r="BL23" s="77">
        <f>VLOOKUP($BK23,ПолнотаСостоят[#All],COLUMN(H71)/4,0)</f>
        <v>3520</v>
      </c>
      <c r="BM23" s="77">
        <f>VLOOKUP($BK23,ПолнотаВсего[#All],COLUMN(H71)/4,0)</f>
        <v>16404</v>
      </c>
      <c r="BN23" s="77">
        <f>VLOOKUP($BK23,ОшибкиСостоят[#All],COLUMN(H71)/4,0)</f>
        <v>3520</v>
      </c>
      <c r="BO23" s="77">
        <f>VLOOKUP($BK23,ОшибкиВсего[#All],COLUMN(H71)/4,0)</f>
        <v>16404</v>
      </c>
      <c r="BP23" s="77">
        <f>VLOOKUP($BK23,ПолнотаСостоят[#All],COLUMN(L71)/4,0)</f>
        <v>714</v>
      </c>
      <c r="BQ23" s="77">
        <f>VLOOKUP($BK23,ПолнотаВсего[#All],COLUMN(L71)/4,0)</f>
        <v>4918</v>
      </c>
      <c r="BR23" s="77">
        <f>VLOOKUP($BK23,ОшибкиСостоят[#All],COLUMN(L71)/4,0)</f>
        <v>52</v>
      </c>
      <c r="BS23" s="77">
        <f>VLOOKUP($BK23,ОшибкиВсего[#All],COLUMN(L71)/4,0)</f>
        <v>205</v>
      </c>
      <c r="BT23" s="77">
        <f>VLOOKUP($BK23,ПолнотаСостоят[#All],COLUMN(P71)/4,0)</f>
        <v>223</v>
      </c>
      <c r="BU23" s="77">
        <f>VLOOKUP($BK23,ПолнотаВсего[#All],COLUMN(P71)/4,0)</f>
        <v>4588</v>
      </c>
      <c r="BV23" s="77">
        <f>VLOOKUP($BK23,ОшибкиСостоят[#All],COLUMN(P71)/4,0)</f>
        <v>16</v>
      </c>
      <c r="BW23" s="77">
        <f>VLOOKUP($BK23,ОшибкиВсего[#All],COLUMN(P71)/4,0)</f>
        <v>129</v>
      </c>
      <c r="BX23" s="77">
        <f>VLOOKUP($BK23,ПолнотаСостоят[#All],COLUMN(T71)/4,0)</f>
        <v>8</v>
      </c>
      <c r="BY23" s="77">
        <f>VLOOKUP($BK23,ПолнотаВсего[#All],COLUMN(T71)/4,0)</f>
        <v>36</v>
      </c>
      <c r="BZ23" s="77">
        <f>VLOOKUP($BK23,ОшибкиСостоят[#All],COLUMN(T71)/4,0)</f>
        <v>8</v>
      </c>
      <c r="CA23" s="77">
        <f>VLOOKUP($BK23,ОшибкиВсего[#All],COLUMN(T71)/4,0)</f>
        <v>40</v>
      </c>
      <c r="CB23" s="77">
        <f>VLOOKUP($BK23,ПолнотаСостоят[#All],COLUMN(X71)/4,0)</f>
        <v>507</v>
      </c>
      <c r="CC23" s="77">
        <f>VLOOKUP($BK23,ПолнотаВсего[#All],COLUMN(X71)/4,0)</f>
        <v>5258</v>
      </c>
      <c r="CD23" s="77">
        <f>VLOOKUP($BK23,ОшибкиСостоят[#All],COLUMN(X71)/4,0)</f>
        <v>154</v>
      </c>
      <c r="CE23" s="77">
        <f>VLOOKUP($BK23,ОшибкиВсего[#All],COLUMN(X71)/4,0)</f>
        <v>1452</v>
      </c>
      <c r="CF23" s="77">
        <f>VLOOKUP($BK23,ПолнотаСостоят[#All],COLUMN(AB71)/4,0)</f>
        <v>120</v>
      </c>
      <c r="CG23" s="77">
        <f>VLOOKUP($BK23,ПолнотаВсего[#All],COLUMN(AB71)/4,0)</f>
        <v>587</v>
      </c>
      <c r="CH23" s="77">
        <f>VLOOKUP($BK23,ОшибкиСостоят[#All],COLUMN(AB71)/4,0)</f>
        <v>13</v>
      </c>
      <c r="CI23" s="77">
        <f>VLOOKUP($BK23,ОшибкиВсего[#All],COLUMN(AB71)/4,0)</f>
        <v>24</v>
      </c>
      <c r="CJ23" s="77">
        <f>VLOOKUP($BK23,ПолнотаСостоят[#All],COLUMN(AF71)/4,0)</f>
        <v>1144</v>
      </c>
      <c r="CK23" s="77">
        <f>VLOOKUP($BK23,ПолнотаВсего[#All],COLUMN(AF71)/4,0)</f>
        <v>6885</v>
      </c>
      <c r="CL23" s="77">
        <f>VLOOKUP($BK23,ОшибкиСостоят[#All],COLUMN(AF71)/4,0)</f>
        <v>44</v>
      </c>
      <c r="CM23" s="77">
        <f>VLOOKUP($BK23,ОшибкиВсего[#All],COLUMN(AF71)/4,0)</f>
        <v>957</v>
      </c>
      <c r="CN23" s="77">
        <f>VLOOKUP($BK23,ПолнотаСостоят[#All],COLUMN(AJ71)/4,0)</f>
        <v>990</v>
      </c>
      <c r="CO23" s="77">
        <f>VLOOKUP($BK23,ПолнотаВсего[#All],COLUMN(AJ71)/4,0)</f>
        <v>6410</v>
      </c>
      <c r="CP23" s="77">
        <f>VLOOKUP($BK23,ОшибкиСостоят[#All],COLUMN(AJ71)/4,0)</f>
        <v>16</v>
      </c>
      <c r="CQ23" s="77">
        <f>VLOOKUP($BK23,ОшибкиВсего[#All],COLUMN(AJ71)/4,0)</f>
        <v>526</v>
      </c>
      <c r="CR23" s="77">
        <f>VLOOKUP($BK23,ПолнотаСостоят[#All],COLUMN(AN71)/4,0)</f>
        <v>0</v>
      </c>
      <c r="CS23" s="77">
        <f>VLOOKUP($BK23,ПолнотаВсего[#All],COLUMN(AN71)/4,0)</f>
        <v>0</v>
      </c>
      <c r="CT23" s="77">
        <f>VLOOKUP($BK23,ОшибкиСостоят[#All],COLUMN(AN71)/4,0)</f>
        <v>0</v>
      </c>
      <c r="CU23" s="77">
        <f>VLOOKUP($BK23,ОшибкиВсего[#All],COLUMN(AN71)/4,0)</f>
        <v>3</v>
      </c>
      <c r="CV23" s="77">
        <f>VLOOKUP($BK23,ПолнотаСостоят[#All],COLUMN(AR71)/4,0)</f>
        <v>19</v>
      </c>
      <c r="CW23" s="77">
        <f>VLOOKUP($BK23,ПолнотаВсего[#All],COLUMN(AR71)/4,0)</f>
        <v>106</v>
      </c>
      <c r="CX23" s="77">
        <f>VLOOKUP($BK23,ОшибкиСостоят[#All],COLUMN(AR71)/4,0)</f>
        <v>65</v>
      </c>
      <c r="CY23" s="77">
        <f>VLOOKUP($BK23,ОшибкиВсего[#All],COLUMN(AR71)/4,0)</f>
        <v>885</v>
      </c>
      <c r="CZ23" s="77">
        <f>VLOOKUP($BK23,ПолнотаСостоят[#All],COLUMN(AV71)/4,0)</f>
        <v>0</v>
      </c>
      <c r="DA23" s="77">
        <f>VLOOKUP($BK23,ПолнотаВсего[#All],COLUMN(AV71)/4,0)</f>
        <v>3802</v>
      </c>
      <c r="DB23" s="77">
        <f>VLOOKUP($BK23,ОшибкиСостоят[#All],COLUMN(AV71)/4,0)</f>
        <v>34</v>
      </c>
      <c r="DC23" s="77">
        <f>VLOOKUP($BK23,ОшибкиВсего[#All],COLUMN(AV71)/4,0)</f>
        <v>103</v>
      </c>
      <c r="DD23" s="77">
        <f>VLOOKUP($BK23,ПолнотаСостоят[#All],COLUMN(AZ71)/4,0)</f>
        <v>3725</v>
      </c>
      <c r="DE23" s="77">
        <f>VLOOKUP($BK23,ПолнотаВсего[#All],COLUMN(AZ71)/4,0)</f>
        <v>32590</v>
      </c>
      <c r="DF23" s="77">
        <f>VLOOKUP($BK23,ОшибкиСостоят[#All],COLUMN(AZ71)/4,0)</f>
        <v>402</v>
      </c>
      <c r="DG23" s="77">
        <f>VLOOKUP($BK23,ОшибкиВсего[#All],COLUMN(AZ71)/4,0)</f>
        <v>4324</v>
      </c>
      <c r="DH23" s="76">
        <f>VLOOKUP($BK23,ПолнотаСостоят[#All],COLUMN(BD71)/4,0)</f>
        <v>105.82</v>
      </c>
      <c r="DI23" s="76">
        <f>VLOOKUP($BK23,ПолнотаВсего[#All],COLUMN(BD71)/4,0)</f>
        <v>198.67</v>
      </c>
      <c r="DJ23" s="76">
        <f>VLOOKUP($BK23,ОшибкиСостоят[#All],COLUMN(BD71)/4,0)</f>
        <v>11.42</v>
      </c>
      <c r="DK23" s="76">
        <f>VLOOKUP($BK23,ОшибкиВсего[#All],COLUMN(BD71)/4,0)</f>
        <v>26.36</v>
      </c>
    </row>
    <row r="24" spans="1:115" x14ac:dyDescent="0.25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23"/>
      <c r="AN24" s="23"/>
      <c r="AO24" s="23"/>
      <c r="AP24" s="23"/>
      <c r="AQ24" s="24"/>
      <c r="AR24" s="24"/>
      <c r="AS24" s="24"/>
      <c r="AT24" s="24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K24" s="59" t="s">
        <v>123</v>
      </c>
      <c r="BL24" s="77">
        <f>VLOOKUP($BK24,ПолнотаСостоят[#All],COLUMN(H72)/4,0)</f>
        <v>3338</v>
      </c>
      <c r="BM24" s="77">
        <f>VLOOKUP($BK24,ПолнотаВсего[#All],COLUMN(H72)/4,0)</f>
        <v>16557</v>
      </c>
      <c r="BN24" s="77">
        <f>VLOOKUP($BK24,ОшибкиСостоят[#All],COLUMN(H72)/4,0)</f>
        <v>3338</v>
      </c>
      <c r="BO24" s="77">
        <f>VLOOKUP($BK24,ОшибкиВсего[#All],COLUMN(H72)/4,0)</f>
        <v>16557</v>
      </c>
      <c r="BP24" s="77">
        <f>VLOOKUP($BK24,ПолнотаСостоят[#All],COLUMN(L72)/4,0)</f>
        <v>659</v>
      </c>
      <c r="BQ24" s="77">
        <f>VLOOKUP($BK24,ПолнотаВсего[#All],COLUMN(L72)/4,0)</f>
        <v>4930</v>
      </c>
      <c r="BR24" s="77">
        <f>VLOOKUP($BK24,ОшибкиСостоят[#All],COLUMN(L72)/4,0)</f>
        <v>28</v>
      </c>
      <c r="BS24" s="77">
        <f>VLOOKUP($BK24,ОшибкиВсего[#All],COLUMN(L72)/4,0)</f>
        <v>162</v>
      </c>
      <c r="BT24" s="77">
        <f>VLOOKUP($BK24,ПолнотаСостоят[#All],COLUMN(P72)/4,0)</f>
        <v>200</v>
      </c>
      <c r="BU24" s="77">
        <f>VLOOKUP($BK24,ПолнотаВсего[#All],COLUMN(P72)/4,0)</f>
        <v>4563</v>
      </c>
      <c r="BV24" s="77">
        <f>VLOOKUP($BK24,ОшибкиСостоят[#All],COLUMN(P72)/4,0)</f>
        <v>13</v>
      </c>
      <c r="BW24" s="77">
        <f>VLOOKUP($BK24,ОшибкиВсего[#All],COLUMN(P72)/4,0)</f>
        <v>112</v>
      </c>
      <c r="BX24" s="77">
        <f>VLOOKUP($BK24,ПолнотаСостоят[#All],COLUMN(T72)/4,0)</f>
        <v>8</v>
      </c>
      <c r="BY24" s="77">
        <f>VLOOKUP($BK24,ПолнотаВсего[#All],COLUMN(T72)/4,0)</f>
        <v>32</v>
      </c>
      <c r="BZ24" s="77">
        <f>VLOOKUP($BK24,ОшибкиСостоят[#All],COLUMN(T72)/4,0)</f>
        <v>8</v>
      </c>
      <c r="CA24" s="77">
        <f>VLOOKUP($BK24,ОшибкиВсего[#All],COLUMN(T72)/4,0)</f>
        <v>37</v>
      </c>
      <c r="CB24" s="77">
        <f>VLOOKUP($BK24,ПолнотаСостоят[#All],COLUMN(X72)/4,0)</f>
        <v>497</v>
      </c>
      <c r="CC24" s="77">
        <f>VLOOKUP($BK24,ПолнотаВсего[#All],COLUMN(X72)/4,0)</f>
        <v>5187</v>
      </c>
      <c r="CD24" s="77">
        <f>VLOOKUP($BK24,ОшибкиСостоят[#All],COLUMN(X72)/4,0)</f>
        <v>125</v>
      </c>
      <c r="CE24" s="77">
        <f>VLOOKUP($BK24,ОшибкиВсего[#All],COLUMN(X72)/4,0)</f>
        <v>1038</v>
      </c>
      <c r="CF24" s="77">
        <f>VLOOKUP($BK24,ПолнотаСостоят[#All],COLUMN(AB72)/4,0)</f>
        <v>128</v>
      </c>
      <c r="CG24" s="77">
        <f>VLOOKUP($BK24,ПолнотаВсего[#All],COLUMN(AB72)/4,0)</f>
        <v>581</v>
      </c>
      <c r="CH24" s="77">
        <f>VLOOKUP($BK24,ОшибкиСостоят[#All],COLUMN(AB72)/4,0)</f>
        <v>8</v>
      </c>
      <c r="CI24" s="77">
        <f>VLOOKUP($BK24,ОшибкиВсего[#All],COLUMN(AB72)/4,0)</f>
        <v>19</v>
      </c>
      <c r="CJ24" s="77">
        <f>VLOOKUP($BK24,ПолнотаСостоят[#All],COLUMN(AF72)/4,0)</f>
        <v>967</v>
      </c>
      <c r="CK24" s="77">
        <f>VLOOKUP($BK24,ПолнотаВсего[#All],COLUMN(AF72)/4,0)</f>
        <v>6610</v>
      </c>
      <c r="CL24" s="77">
        <f>VLOOKUP($BK24,ОшибкиСостоят[#All],COLUMN(AF72)/4,0)</f>
        <v>34</v>
      </c>
      <c r="CM24" s="77">
        <f>VLOOKUP($BK24,ОшибкиВсего[#All],COLUMN(AF72)/4,0)</f>
        <v>850</v>
      </c>
      <c r="CN24" s="77">
        <f>VLOOKUP($BK24,ПолнотаСостоят[#All],COLUMN(AJ72)/4,0)</f>
        <v>833</v>
      </c>
      <c r="CO24" s="77">
        <f>VLOOKUP($BK24,ПолнотаВсего[#All],COLUMN(AJ72)/4,0)</f>
        <v>6188</v>
      </c>
      <c r="CP24" s="77">
        <f>VLOOKUP($BK24,ОшибкиСостоят[#All],COLUMN(AJ72)/4,0)</f>
        <v>15</v>
      </c>
      <c r="CQ24" s="77">
        <f>VLOOKUP($BK24,ОшибкиВсего[#All],COLUMN(AJ72)/4,0)</f>
        <v>456</v>
      </c>
      <c r="CR24" s="77">
        <f>VLOOKUP($BK24,ПолнотаСостоят[#All],COLUMN(AN72)/4,0)</f>
        <v>0</v>
      </c>
      <c r="CS24" s="77">
        <f>VLOOKUP($BK24,ПолнотаВсего[#All],COLUMN(AN72)/4,0)</f>
        <v>0</v>
      </c>
      <c r="CT24" s="77">
        <f>VLOOKUP($BK24,ОшибкиСостоят[#All],COLUMN(AN72)/4,0)</f>
        <v>0</v>
      </c>
      <c r="CU24" s="77">
        <f>VLOOKUP($BK24,ОшибкиВсего[#All],COLUMN(AN72)/4,0)</f>
        <v>2</v>
      </c>
      <c r="CV24" s="77">
        <f>VLOOKUP($BK24,ПолнотаСостоят[#All],COLUMN(AR72)/4,0)</f>
        <v>33</v>
      </c>
      <c r="CW24" s="77">
        <f>VLOOKUP($BK24,ПолнотаВсего[#All],COLUMN(AR72)/4,0)</f>
        <v>114</v>
      </c>
      <c r="CX24" s="77">
        <f>VLOOKUP($BK24,ОшибкиСостоят[#All],COLUMN(AR72)/4,0)</f>
        <v>60</v>
      </c>
      <c r="CY24" s="77">
        <f>VLOOKUP($BK24,ОшибкиВсего[#All],COLUMN(AR72)/4,0)</f>
        <v>531</v>
      </c>
      <c r="CZ24" s="77">
        <f>VLOOKUP($BK24,ПолнотаСостоят[#All],COLUMN(AV72)/4,0)</f>
        <v>0</v>
      </c>
      <c r="DA24" s="77">
        <f>VLOOKUP($BK24,ПолнотаВсего[#All],COLUMN(AV72)/4,0)</f>
        <v>3759</v>
      </c>
      <c r="DB24" s="77">
        <f>VLOOKUP($BK24,ОшибкиСостоят[#All],COLUMN(AV72)/4,0)</f>
        <v>28</v>
      </c>
      <c r="DC24" s="77">
        <f>VLOOKUP($BK24,ОшибкиВсего[#All],COLUMN(AV72)/4,0)</f>
        <v>89</v>
      </c>
      <c r="DD24" s="77">
        <f>VLOOKUP($BK24,ПолнотаСостоят[#All],COLUMN(AZ72)/4,0)</f>
        <v>3325</v>
      </c>
      <c r="DE24" s="77">
        <f>VLOOKUP($BK24,ПолнотаВсего[#All],COLUMN(AZ72)/4,0)</f>
        <v>31964</v>
      </c>
      <c r="DF24" s="77">
        <f>VLOOKUP($BK24,ОшибкиСостоят[#All],COLUMN(AZ72)/4,0)</f>
        <v>319</v>
      </c>
      <c r="DG24" s="77">
        <f>VLOOKUP($BK24,ОшибкиВсего[#All],COLUMN(AZ72)/4,0)</f>
        <v>3296</v>
      </c>
      <c r="DH24" s="76">
        <f>VLOOKUP($BK24,ПолнотаСостоят[#All],COLUMN(BD72)/4,0)</f>
        <v>99.61</v>
      </c>
      <c r="DI24" s="76">
        <f>VLOOKUP($BK24,ПолнотаВсего[#All],COLUMN(BD72)/4,0)</f>
        <v>193.05</v>
      </c>
      <c r="DJ24" s="76">
        <f>VLOOKUP($BK24,ОшибкиСостоят[#All],COLUMN(BD72)/4,0)</f>
        <v>9.56</v>
      </c>
      <c r="DK24" s="76">
        <f>VLOOKUP($BK24,ОшибкиВсего[#All],COLUMN(BD72)/4,0)</f>
        <v>19.91</v>
      </c>
    </row>
    <row r="25" spans="1:115" x14ac:dyDescent="0.25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23"/>
      <c r="AN25" s="23">
        <f>VLOOKUP(Y12,AN20:AO23,2,0)</f>
        <v>2</v>
      </c>
      <c r="AO25" s="23"/>
      <c r="AP25" s="23"/>
      <c r="AQ25" s="24"/>
      <c r="AR25" s="24"/>
      <c r="AS25" s="24"/>
      <c r="AT25" s="24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K25" s="59" t="s">
        <v>124</v>
      </c>
      <c r="BL25" s="77">
        <f>VLOOKUP($BK25,ПолнотаСостоят[#All],COLUMN(H73)/4,0)</f>
        <v>3277</v>
      </c>
      <c r="BM25" s="77">
        <f>VLOOKUP($BK25,ПолнотаВсего[#All],COLUMN(H73)/4,0)</f>
        <v>16887</v>
      </c>
      <c r="BN25" s="77">
        <f>VLOOKUP($BK25,ОшибкиСостоят[#All],COLUMN(H73)/4,0)</f>
        <v>3277</v>
      </c>
      <c r="BO25" s="77">
        <f>VLOOKUP($BK25,ОшибкиВсего[#All],COLUMN(H73)/4,0)</f>
        <v>16887</v>
      </c>
      <c r="BP25" s="77">
        <f>VLOOKUP($BK25,ПолнотаСостоят[#All],COLUMN(L73)/4,0)</f>
        <v>542</v>
      </c>
      <c r="BQ25" s="77">
        <f>VLOOKUP($BK25,ПолнотаВсего[#All],COLUMN(L73)/4,0)</f>
        <v>4522</v>
      </c>
      <c r="BR25" s="77">
        <f>VLOOKUP($BK25,ОшибкиСостоят[#All],COLUMN(L73)/4,0)</f>
        <v>27</v>
      </c>
      <c r="BS25" s="77">
        <f>VLOOKUP($BK25,ОшибкиВсего[#All],COLUMN(L73)/4,0)</f>
        <v>115</v>
      </c>
      <c r="BT25" s="77">
        <f>VLOOKUP($BK25,ПолнотаСостоят[#All],COLUMN(P73)/4,0)</f>
        <v>189</v>
      </c>
      <c r="BU25" s="77">
        <f>VLOOKUP($BK25,ПолнотаВсего[#All],COLUMN(P73)/4,0)</f>
        <v>3447</v>
      </c>
      <c r="BV25" s="77">
        <f>VLOOKUP($BK25,ОшибкиСостоят[#All],COLUMN(P73)/4,0)</f>
        <v>1</v>
      </c>
      <c r="BW25" s="77">
        <f>VLOOKUP($BK25,ОшибкиВсего[#All],COLUMN(P73)/4,0)</f>
        <v>75</v>
      </c>
      <c r="BX25" s="77">
        <f>VLOOKUP($BK25,ПолнотаСостоят[#All],COLUMN(T73)/4,0)</f>
        <v>3</v>
      </c>
      <c r="BY25" s="77">
        <f>VLOOKUP($BK25,ПолнотаВсего[#All],COLUMN(T73)/4,0)</f>
        <v>16</v>
      </c>
      <c r="BZ25" s="77">
        <f>VLOOKUP($BK25,ОшибкиСостоят[#All],COLUMN(T73)/4,0)</f>
        <v>3</v>
      </c>
      <c r="CA25" s="77">
        <f>VLOOKUP($BK25,ОшибкиВсего[#All],COLUMN(T73)/4,0)</f>
        <v>18</v>
      </c>
      <c r="CB25" s="77">
        <f>VLOOKUP($BK25,ПолнотаСостоят[#All],COLUMN(X73)/4,0)</f>
        <v>364</v>
      </c>
      <c r="CC25" s="77">
        <f>VLOOKUP($BK25,ПолнотаВсего[#All],COLUMN(X73)/4,0)</f>
        <v>3987</v>
      </c>
      <c r="CD25" s="77">
        <f>VLOOKUP($BK25,ОшибкиСостоят[#All],COLUMN(X73)/4,0)</f>
        <v>60</v>
      </c>
      <c r="CE25" s="77">
        <f>VLOOKUP($BK25,ОшибкиВсего[#All],COLUMN(X73)/4,0)</f>
        <v>508</v>
      </c>
      <c r="CF25" s="77">
        <f>VLOOKUP($BK25,ПолнотаСостоят[#All],COLUMN(AB73)/4,0)</f>
        <v>95</v>
      </c>
      <c r="CG25" s="77">
        <f>VLOOKUP($BK25,ПолнотаВсего[#All],COLUMN(AB73)/4,0)</f>
        <v>304</v>
      </c>
      <c r="CH25" s="77">
        <f>VLOOKUP($BK25,ОшибкиСостоят[#All],COLUMN(AB73)/4,0)</f>
        <v>5</v>
      </c>
      <c r="CI25" s="77">
        <f>VLOOKUP($BK25,ОшибкиВсего[#All],COLUMN(AB73)/4,0)</f>
        <v>11</v>
      </c>
      <c r="CJ25" s="77">
        <f>VLOOKUP($BK25,ПолнотаСостоят[#All],COLUMN(AF73)/4,0)</f>
        <v>694</v>
      </c>
      <c r="CK25" s="77">
        <f>VLOOKUP($BK25,ПолнотаВсего[#All],COLUMN(AF73)/4,0)</f>
        <v>4788</v>
      </c>
      <c r="CL25" s="77">
        <f>VLOOKUP($BK25,ОшибкиСостоят[#All],COLUMN(AF73)/4,0)</f>
        <v>23</v>
      </c>
      <c r="CM25" s="77">
        <f>VLOOKUP($BK25,ОшибкиВсего[#All],COLUMN(AF73)/4,0)</f>
        <v>384</v>
      </c>
      <c r="CN25" s="77">
        <f>VLOOKUP($BK25,ПолнотаСостоят[#All],COLUMN(AJ73)/4,0)</f>
        <v>602</v>
      </c>
      <c r="CO25" s="77">
        <f>VLOOKUP($BK25,ПолнотаВсего[#All],COLUMN(AJ73)/4,0)</f>
        <v>4543</v>
      </c>
      <c r="CP25" s="77">
        <f>VLOOKUP($BK25,ОшибкиСостоят[#All],COLUMN(AJ73)/4,0)</f>
        <v>13</v>
      </c>
      <c r="CQ25" s="77">
        <f>VLOOKUP($BK25,ОшибкиВсего[#All],COLUMN(AJ73)/4,0)</f>
        <v>212</v>
      </c>
      <c r="CR25" s="77">
        <f>VLOOKUP($BK25,ПолнотаСостоят[#All],COLUMN(AN73)/4,0)</f>
        <v>0</v>
      </c>
      <c r="CS25" s="77">
        <f>VLOOKUP($BK25,ПолнотаВсего[#All],COLUMN(AN73)/4,0)</f>
        <v>0</v>
      </c>
      <c r="CT25" s="77">
        <f>VLOOKUP($BK25,ОшибкиСостоят[#All],COLUMN(AN73)/4,0)</f>
        <v>0</v>
      </c>
      <c r="CU25" s="77">
        <f>VLOOKUP($BK25,ОшибкиВсего[#All],COLUMN(AN73)/4,0)</f>
        <v>1</v>
      </c>
      <c r="CV25" s="77">
        <f>VLOOKUP($BK25,ПолнотаСостоят[#All],COLUMN(AR73)/4,0)</f>
        <v>46</v>
      </c>
      <c r="CW25" s="77">
        <f>VLOOKUP($BK25,ПолнотаВсего[#All],COLUMN(AR73)/4,0)</f>
        <v>91</v>
      </c>
      <c r="CX25" s="77">
        <f>VLOOKUP($BK25,ОшибкиСостоят[#All],COLUMN(AR73)/4,0)</f>
        <v>44</v>
      </c>
      <c r="CY25" s="77">
        <f>VLOOKUP($BK25,ОшибкиВсего[#All],COLUMN(AR73)/4,0)</f>
        <v>437</v>
      </c>
      <c r="CZ25" s="77">
        <f>VLOOKUP($BK25,ПолнотаСостоят[#All],COLUMN(AV73)/4,0)</f>
        <v>0</v>
      </c>
      <c r="DA25" s="77">
        <f>VLOOKUP($BK25,ПолнотаВсего[#All],COLUMN(AV73)/4,0)</f>
        <v>2800</v>
      </c>
      <c r="DB25" s="77">
        <f>VLOOKUP($BK25,ОшибкиСостоят[#All],COLUMN(AV73)/4,0)</f>
        <v>15</v>
      </c>
      <c r="DC25" s="77">
        <f>VLOOKUP($BK25,ОшибкиВсего[#All],COLUMN(AV73)/4,0)</f>
        <v>48</v>
      </c>
      <c r="DD25" s="77">
        <f>VLOOKUP($BK25,ПолнотаСостоят[#All],COLUMN(AZ73)/4,0)</f>
        <v>2535</v>
      </c>
      <c r="DE25" s="77">
        <f>VLOOKUP($BK25,ПолнотаВсего[#All],COLUMN(AZ73)/4,0)</f>
        <v>24498</v>
      </c>
      <c r="DF25" s="77">
        <f>VLOOKUP($BK25,ОшибкиСостоят[#All],COLUMN(AZ73)/4,0)</f>
        <v>191</v>
      </c>
      <c r="DG25" s="77">
        <f>VLOOKUP($BK25,ОшибкиВсего[#All],COLUMN(AZ73)/4,0)</f>
        <v>1809</v>
      </c>
      <c r="DH25" s="76">
        <f>VLOOKUP($BK25,ПолнотаСостоят[#All],COLUMN(BD73)/4,0)</f>
        <v>77.36</v>
      </c>
      <c r="DI25" s="76">
        <f>VLOOKUP($BK25,ПолнотаВсего[#All],COLUMN(BD73)/4,0)</f>
        <v>145.07</v>
      </c>
      <c r="DJ25" s="76">
        <f>VLOOKUP($BK25,ОшибкиСостоят[#All],COLUMN(BD73)/4,0)</f>
        <v>5.83</v>
      </c>
      <c r="DK25" s="76">
        <f>VLOOKUP($BK25,ОшибкиВсего[#All],COLUMN(BD73)/4,0)</f>
        <v>10.71</v>
      </c>
    </row>
    <row r="26" spans="1:115" x14ac:dyDescent="0.25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24"/>
      <c r="AN26" s="24">
        <f>VLOOKUP(Y13,AN6:AO18,2,0)</f>
        <v>12</v>
      </c>
      <c r="AO26" s="24"/>
      <c r="AP26" s="24"/>
      <c r="AQ26" s="24"/>
      <c r="AR26" s="24"/>
      <c r="AS26" s="24"/>
      <c r="AT26" s="24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K26" s="59" t="s">
        <v>125</v>
      </c>
      <c r="BL26" s="77">
        <f>VLOOKUP($BK26,ПолнотаСостоят[#All],COLUMN(H74)/4,0)</f>
        <v>3299</v>
      </c>
      <c r="BM26" s="77">
        <f>VLOOKUP($BK26,ПолнотаВсего[#All],COLUMN(H74)/4,0)</f>
        <v>17059</v>
      </c>
      <c r="BN26" s="77">
        <f>VLOOKUP($BK26,ОшибкиСостоят[#All],COLUMN(H74)/4,0)</f>
        <v>3299</v>
      </c>
      <c r="BO26" s="77">
        <f>VLOOKUP($BK26,ОшибкиВсего[#All],COLUMN(H74)/4,0)</f>
        <v>17059</v>
      </c>
      <c r="BP26" s="77">
        <f>VLOOKUP($BK26,ПолнотаСостоят[#All],COLUMN(L74)/4,0)</f>
        <v>459</v>
      </c>
      <c r="BQ26" s="77">
        <f>VLOOKUP($BK26,ПолнотаВсего[#All],COLUMN(L74)/4,0)</f>
        <v>4412</v>
      </c>
      <c r="BR26" s="77">
        <f>VLOOKUP($BK26,ОшибкиСостоят[#All],COLUMN(L74)/4,0)</f>
        <v>29</v>
      </c>
      <c r="BS26" s="77">
        <f>VLOOKUP($BK26,ОшибкиВсего[#All],COLUMN(L74)/4,0)</f>
        <v>74</v>
      </c>
      <c r="BT26" s="77">
        <f>VLOOKUP($BK26,ПолнотаСостоят[#All],COLUMN(P74)/4,0)</f>
        <v>147</v>
      </c>
      <c r="BU26" s="77">
        <f>VLOOKUP($BK26,ПолнотаВсего[#All],COLUMN(P74)/4,0)</f>
        <v>3317</v>
      </c>
      <c r="BV26" s="77">
        <f>VLOOKUP($BK26,ОшибкиСостоят[#All],COLUMN(P74)/4,0)</f>
        <v>3</v>
      </c>
      <c r="BW26" s="77">
        <f>VLOOKUP($BK26,ОшибкиВсего[#All],COLUMN(P74)/4,0)</f>
        <v>72</v>
      </c>
      <c r="BX26" s="77">
        <f>VLOOKUP($BK26,ПолнотаСостоят[#All],COLUMN(T74)/4,0)</f>
        <v>1</v>
      </c>
      <c r="BY26" s="77">
        <f>VLOOKUP($BK26,ПолнотаВсего[#All],COLUMN(T74)/4,0)</f>
        <v>11</v>
      </c>
      <c r="BZ26" s="77">
        <f>VLOOKUP($BK26,ОшибкиСостоят[#All],COLUMN(T74)/4,0)</f>
        <v>2</v>
      </c>
      <c r="CA26" s="77">
        <f>VLOOKUP($BK26,ОшибкиВсего[#All],COLUMN(T74)/4,0)</f>
        <v>12</v>
      </c>
      <c r="CB26" s="77">
        <f>VLOOKUP($BK26,ПолнотаСостоят[#All],COLUMN(X74)/4,0)</f>
        <v>364</v>
      </c>
      <c r="CC26" s="77">
        <f>VLOOKUP($BK26,ПолнотаВсего[#All],COLUMN(X74)/4,0)</f>
        <v>3836</v>
      </c>
      <c r="CD26" s="77">
        <f>VLOOKUP($BK26,ОшибкиСостоят[#All],COLUMN(X74)/4,0)</f>
        <v>71</v>
      </c>
      <c r="CE26" s="77">
        <f>VLOOKUP($BK26,ОшибкиВсего[#All],COLUMN(X74)/4,0)</f>
        <v>336</v>
      </c>
      <c r="CF26" s="77">
        <f>VLOOKUP($BK26,ПолнотаСостоят[#All],COLUMN(AB74)/4,0)</f>
        <v>44</v>
      </c>
      <c r="CG26" s="77">
        <f>VLOOKUP($BK26,ПолнотаВсего[#All],COLUMN(AB74)/4,0)</f>
        <v>241</v>
      </c>
      <c r="CH26" s="77">
        <f>VLOOKUP($BK26,ОшибкиСостоят[#All],COLUMN(AB74)/4,0)</f>
        <v>8</v>
      </c>
      <c r="CI26" s="77">
        <f>VLOOKUP($BK26,ОшибкиВсего[#All],COLUMN(AB74)/4,0)</f>
        <v>14</v>
      </c>
      <c r="CJ26" s="77">
        <f>VLOOKUP($BK26,ПолнотаСостоят[#All],COLUMN(AF74)/4,0)</f>
        <v>568</v>
      </c>
      <c r="CK26" s="77">
        <f>VLOOKUP($BK26,ПолнотаВсего[#All],COLUMN(AF74)/4,0)</f>
        <v>4480</v>
      </c>
      <c r="CL26" s="77">
        <f>VLOOKUP($BK26,ОшибкиСостоят[#All],COLUMN(AF74)/4,0)</f>
        <v>27</v>
      </c>
      <c r="CM26" s="77">
        <f>VLOOKUP($BK26,ОшибкиВсего[#All],COLUMN(AF74)/4,0)</f>
        <v>375</v>
      </c>
      <c r="CN26" s="77">
        <f>VLOOKUP($BK26,ПолнотаСостоят[#All],COLUMN(AJ74)/4,0)</f>
        <v>449</v>
      </c>
      <c r="CO26" s="77">
        <f>VLOOKUP($BK26,ПолнотаВсего[#All],COLUMN(AJ74)/4,0)</f>
        <v>4170</v>
      </c>
      <c r="CP26" s="77">
        <f>VLOOKUP($BK26,ОшибкиСостоят[#All],COLUMN(AJ74)/4,0)</f>
        <v>16</v>
      </c>
      <c r="CQ26" s="77">
        <f>VLOOKUP($BK26,ОшибкиВсего[#All],COLUMN(AJ74)/4,0)</f>
        <v>202</v>
      </c>
      <c r="CR26" s="77">
        <f>VLOOKUP($BK26,ПолнотаСостоят[#All],COLUMN(AN74)/4,0)</f>
        <v>0</v>
      </c>
      <c r="CS26" s="77">
        <f>VLOOKUP($BK26,ПолнотаВсего[#All],COLUMN(AN74)/4,0)</f>
        <v>0</v>
      </c>
      <c r="CT26" s="77">
        <f>VLOOKUP($BK26,ОшибкиСостоят[#All],COLUMN(AN74)/4,0)</f>
        <v>0</v>
      </c>
      <c r="CU26" s="77">
        <f>VLOOKUP($BK26,ОшибкиВсего[#All],COLUMN(AN74)/4,0)</f>
        <v>0</v>
      </c>
      <c r="CV26" s="77">
        <f>VLOOKUP($BK26,ПолнотаСостоят[#All],COLUMN(AR74)/4,0)</f>
        <v>53</v>
      </c>
      <c r="CW26" s="77">
        <f>VLOOKUP($BK26,ПолнотаВсего[#All],COLUMN(AR74)/4,0)</f>
        <v>97</v>
      </c>
      <c r="CX26" s="77">
        <f>VLOOKUP($BK26,ОшибкиСостоят[#All],COLUMN(AR74)/4,0)</f>
        <v>41</v>
      </c>
      <c r="CY26" s="77">
        <f>VLOOKUP($BK26,ОшибкиВсего[#All],COLUMN(AR74)/4,0)</f>
        <v>422</v>
      </c>
      <c r="CZ26" s="77">
        <f>VLOOKUP($BK26,ПолнотаСостоят[#All],COLUMN(AV74)/4,0)</f>
        <v>0</v>
      </c>
      <c r="DA26" s="77">
        <f>VLOOKUP($BK26,ПолнотаВсего[#All],COLUMN(AV74)/4,0)</f>
        <v>2665</v>
      </c>
      <c r="DB26" s="77">
        <f>VLOOKUP($BK26,ОшибкиСостоят[#All],COLUMN(AV74)/4,0)</f>
        <v>17</v>
      </c>
      <c r="DC26" s="77">
        <f>VLOOKUP($BK26,ОшибкиВсего[#All],COLUMN(AV74)/4,0)</f>
        <v>45</v>
      </c>
      <c r="DD26" s="77">
        <f>VLOOKUP($BK26,ПолнотаСостоят[#All],COLUMN(AZ74)/4,0)</f>
        <v>2085</v>
      </c>
      <c r="DE26" s="77">
        <f>VLOOKUP($BK26,ПолнотаВсего[#All],COLUMN(AZ74)/4,0)</f>
        <v>23229</v>
      </c>
      <c r="DF26" s="77">
        <f>VLOOKUP($BK26,ОшибкиСостоят[#All],COLUMN(AZ74)/4,0)</f>
        <v>214</v>
      </c>
      <c r="DG26" s="77">
        <f>VLOOKUP($BK26,ОшибкиВсего[#All],COLUMN(AZ74)/4,0)</f>
        <v>1552</v>
      </c>
      <c r="DH26" s="76">
        <f>VLOOKUP($BK26,ПолнотаСостоят[#All],COLUMN(BD74)/4,0)</f>
        <v>63.2</v>
      </c>
      <c r="DI26" s="76">
        <f>VLOOKUP($BK26,ПолнотаВсего[#All],COLUMN(BD74)/4,0)</f>
        <v>136.16999999999999</v>
      </c>
      <c r="DJ26" s="76">
        <f>VLOOKUP($BK26,ОшибкиСостоят[#All],COLUMN(BD74)/4,0)</f>
        <v>6.49</v>
      </c>
      <c r="DK26" s="76">
        <f>VLOOKUP($BK26,ОшибкиВсего[#All],COLUMN(BD74)/4,0)</f>
        <v>9.1</v>
      </c>
    </row>
    <row r="27" spans="1:115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4"/>
      <c r="AJ27" s="24"/>
      <c r="AK27" s="24"/>
      <c r="AL27" s="24"/>
      <c r="AM27" s="24"/>
      <c r="AN27" s="24" t="str">
        <f>Y12&amp;". Закладка "&amp;Y13</f>
        <v>Ошибки (из состоящих на учёте). Закладка В % к числу  ЛКР</v>
      </c>
      <c r="AO27" s="24"/>
      <c r="AP27" s="24"/>
      <c r="AQ27" s="24"/>
      <c r="AR27" s="24"/>
      <c r="AS27" s="24"/>
      <c r="AT27" s="24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K27" s="59" t="s">
        <v>126</v>
      </c>
      <c r="BL27" s="77">
        <f>VLOOKUP($BK27,ПолнотаСостоят[#All],COLUMN(H75)/4,0)</f>
        <v>3283</v>
      </c>
      <c r="BM27" s="77">
        <f>VLOOKUP($BK27,ПолнотаВсего[#All],COLUMN(H75)/4,0)</f>
        <v>17196</v>
      </c>
      <c r="BN27" s="77">
        <f>VLOOKUP($BK27,ОшибкиСостоят[#All],COLUMN(H75)/4,0)</f>
        <v>3283</v>
      </c>
      <c r="BO27" s="77">
        <f>VLOOKUP($BK27,ОшибкиВсего[#All],COLUMN(H75)/4,0)</f>
        <v>17196</v>
      </c>
      <c r="BP27" s="77">
        <f>VLOOKUP($BK27,ПолнотаСостоят[#All],COLUMN(L75)/4,0)</f>
        <v>395</v>
      </c>
      <c r="BQ27" s="77">
        <f>VLOOKUP($BK27,ПолнотаВсего[#All],COLUMN(L75)/4,0)</f>
        <v>3904</v>
      </c>
      <c r="BR27" s="77">
        <f>VLOOKUP($BK27,ОшибкиСостоят[#All],COLUMN(L75)/4,0)</f>
        <v>28</v>
      </c>
      <c r="BS27" s="77">
        <f>VLOOKUP($BK27,ОшибкиВсего[#All],COLUMN(L75)/4,0)</f>
        <v>65</v>
      </c>
      <c r="BT27" s="77">
        <f>VLOOKUP($BK27,ПолнотаСостоят[#All],COLUMN(P75)/4,0)</f>
        <v>66</v>
      </c>
      <c r="BU27" s="77">
        <f>VLOOKUP($BK27,ПолнотаВсего[#All],COLUMN(P75)/4,0)</f>
        <v>2920</v>
      </c>
      <c r="BV27" s="77">
        <f>VLOOKUP($BK27,ОшибкиСостоят[#All],COLUMN(P75)/4,0)</f>
        <v>7</v>
      </c>
      <c r="BW27" s="77">
        <f>VLOOKUP($BK27,ОшибкиВсего[#All],COLUMN(P75)/4,0)</f>
        <v>46</v>
      </c>
      <c r="BX27" s="77">
        <f>VLOOKUP($BK27,ПолнотаСостоят[#All],COLUMN(T75)/4,0)</f>
        <v>2</v>
      </c>
      <c r="BY27" s="77">
        <f>VLOOKUP($BK27,ПолнотаВсего[#All],COLUMN(T75)/4,0)</f>
        <v>11</v>
      </c>
      <c r="BZ27" s="77">
        <f>VLOOKUP($BK27,ОшибкиСостоят[#All],COLUMN(T75)/4,0)</f>
        <v>3</v>
      </c>
      <c r="CA27" s="77">
        <f>VLOOKUP($BK27,ОшибкиВсего[#All],COLUMN(T75)/4,0)</f>
        <v>12</v>
      </c>
      <c r="CB27" s="77">
        <f>VLOOKUP($BK27,ПолнотаСостоят[#All],COLUMN(X75)/4,0)</f>
        <v>334</v>
      </c>
      <c r="CC27" s="77">
        <f>VLOOKUP($BK27,ПолнотаВсего[#All],COLUMN(X75)/4,0)</f>
        <v>3575</v>
      </c>
      <c r="CD27" s="77">
        <f>VLOOKUP($BK27,ОшибкиСостоят[#All],COLUMN(X75)/4,0)</f>
        <v>90</v>
      </c>
      <c r="CE27" s="77">
        <f>VLOOKUP($BK27,ОшибкиВсего[#All],COLUMN(X75)/4,0)</f>
        <v>351</v>
      </c>
      <c r="CF27" s="77">
        <f>VLOOKUP($BK27,ПолнотаСостоят[#All],COLUMN(AB75)/4,0)</f>
        <v>39</v>
      </c>
      <c r="CG27" s="77">
        <f>VLOOKUP($BK27,ПолнотаВсего[#All],COLUMN(AB75)/4,0)</f>
        <v>246</v>
      </c>
      <c r="CH27" s="77">
        <f>VLOOKUP($BK27,ОшибкиСостоят[#All],COLUMN(AB75)/4,0)</f>
        <v>9</v>
      </c>
      <c r="CI27" s="77">
        <f>VLOOKUP($BK27,ОшибкиВсего[#All],COLUMN(AB75)/4,0)</f>
        <v>16</v>
      </c>
      <c r="CJ27" s="77">
        <f>VLOOKUP($BK27,ПолнотаСостоят[#All],COLUMN(AF75)/4,0)</f>
        <v>463</v>
      </c>
      <c r="CK27" s="77">
        <f>VLOOKUP($BK27,ПолнотаВсего[#All],COLUMN(AF75)/4,0)</f>
        <v>4069</v>
      </c>
      <c r="CL27" s="77">
        <f>VLOOKUP($BK27,ОшибкиСостоят[#All],COLUMN(AF75)/4,0)</f>
        <v>35</v>
      </c>
      <c r="CM27" s="77">
        <f>VLOOKUP($BK27,ОшибкиВсего[#All],COLUMN(AF75)/4,0)</f>
        <v>378</v>
      </c>
      <c r="CN27" s="77">
        <f>VLOOKUP($BK27,ПолнотаСостоят[#All],COLUMN(AJ75)/4,0)</f>
        <v>381</v>
      </c>
      <c r="CO27" s="77">
        <f>VLOOKUP($BK27,ПолнотаВсего[#All],COLUMN(AJ75)/4,0)</f>
        <v>3745</v>
      </c>
      <c r="CP27" s="77">
        <f>VLOOKUP($BK27,ОшибкиСостоят[#All],COLUMN(AJ75)/4,0)</f>
        <v>19</v>
      </c>
      <c r="CQ27" s="77">
        <f>VLOOKUP($BK27,ОшибкиВсего[#All],COLUMN(AJ75)/4,0)</f>
        <v>205</v>
      </c>
      <c r="CR27" s="77">
        <f>VLOOKUP($BK27,ПолнотаСостоят[#All],COLUMN(AN75)/4,0)</f>
        <v>0</v>
      </c>
      <c r="CS27" s="77">
        <f>VLOOKUP($BK27,ПолнотаВсего[#All],COLUMN(AN75)/4,0)</f>
        <v>0</v>
      </c>
      <c r="CT27" s="77">
        <f>VLOOKUP($BK27,ОшибкиСостоят[#All],COLUMN(AN75)/4,0)</f>
        <v>0</v>
      </c>
      <c r="CU27" s="77">
        <f>VLOOKUP($BK27,ОшибкиВсего[#All],COLUMN(AN75)/4,0)</f>
        <v>0</v>
      </c>
      <c r="CV27" s="77">
        <f>VLOOKUP($BK27,ПолнотаСостоят[#All],COLUMN(AR75)/4,0)</f>
        <v>26</v>
      </c>
      <c r="CW27" s="77">
        <f>VLOOKUP($BK27,ПолнотаВсего[#All],COLUMN(AR75)/4,0)</f>
        <v>68</v>
      </c>
      <c r="CX27" s="77">
        <f>VLOOKUP($BK27,ОшибкиСостоят[#All],COLUMN(AR75)/4,0)</f>
        <v>40</v>
      </c>
      <c r="CY27" s="77">
        <f>VLOOKUP($BK27,ОшибкиВсего[#All],COLUMN(AR75)/4,0)</f>
        <v>411</v>
      </c>
      <c r="CZ27" s="77">
        <f>VLOOKUP($BK27,ПолнотаСостоят[#All],COLUMN(AV75)/4,0)</f>
        <v>0</v>
      </c>
      <c r="DA27" s="77">
        <f>VLOOKUP($BK27,ПолнотаВсего[#All],COLUMN(AV75)/4,0)</f>
        <v>2398</v>
      </c>
      <c r="DB27" s="77">
        <f>VLOOKUP($BK27,ОшибкиСостоят[#All],COLUMN(AV75)/4,0)</f>
        <v>22</v>
      </c>
      <c r="DC27" s="77">
        <f>VLOOKUP($BK27,ОшибкиВсего[#All],COLUMN(AV75)/4,0)</f>
        <v>49</v>
      </c>
      <c r="DD27" s="77">
        <f>VLOOKUP($BK27,ПолнотаСостоят[#All],COLUMN(AZ75)/4,0)</f>
        <v>1706</v>
      </c>
      <c r="DE27" s="77">
        <f>VLOOKUP($BK27,ПолнотаВсего[#All],COLUMN(AZ75)/4,0)</f>
        <v>20936</v>
      </c>
      <c r="DF27" s="77">
        <f>VLOOKUP($BK27,ОшибкиСостоят[#All],COLUMN(AZ75)/4,0)</f>
        <v>253</v>
      </c>
      <c r="DG27" s="77">
        <f>VLOOKUP($BK27,ОшибкиВсего[#All],COLUMN(AZ75)/4,0)</f>
        <v>1533</v>
      </c>
      <c r="DH27" s="76">
        <f>VLOOKUP($BK27,ПолнотаСостоят[#All],COLUMN(BD75)/4,0)</f>
        <v>51.96</v>
      </c>
      <c r="DI27" s="76" t="str">
        <f>VLOOKUP($BK27,ПолнотаВсего[#All],COLUMN(BD75)/4,0)</f>
        <v>121.75</v>
      </c>
      <c r="DJ27" s="76">
        <f>VLOOKUP($BK27,ОшибкиСостоят[#All],COLUMN(BD75)/4,0)</f>
        <v>7.71</v>
      </c>
      <c r="DK27" s="76">
        <f>VLOOKUP($BK27,ОшибкиВсего[#All],COLUMN(BD75)/4,0)</f>
        <v>8.91</v>
      </c>
    </row>
    <row r="28" spans="1:115" x14ac:dyDescent="0.25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K28" s="59" t="s">
        <v>127</v>
      </c>
      <c r="BL28" s="77">
        <f>VLOOKUP($BK28,ПолнотаСостоят[#All],COLUMN(H76)/4,0)</f>
        <v>0</v>
      </c>
      <c r="BM28" s="77">
        <f>VLOOKUP($BK28,ПолнотаВсего[#All],COLUMN(H76)/4,0)</f>
        <v>0</v>
      </c>
      <c r="BN28" s="77">
        <f>VLOOKUP($BK28,ОшибкиСостоят[#All],COLUMN(H76)/4,0)</f>
        <v>0</v>
      </c>
      <c r="BO28" s="77">
        <f>VLOOKUP($BK28,ОшибкиВсего[#All],COLUMN(H76)/4,0)</f>
        <v>0</v>
      </c>
      <c r="BP28" s="77">
        <f>VLOOKUP($BK28,ПолнотаСостоят[#All],COLUMN(L76)/4,0)</f>
        <v>0</v>
      </c>
      <c r="BQ28" s="77">
        <f>VLOOKUP($BK28,ПолнотаВсего[#All],COLUMN(L76)/4,0)</f>
        <v>0</v>
      </c>
      <c r="BR28" s="77">
        <f>VLOOKUP($BK28,ОшибкиСостоят[#All],COLUMN(L76)/4,0)</f>
        <v>0</v>
      </c>
      <c r="BS28" s="77">
        <f>VLOOKUP($BK28,ОшибкиВсего[#All],COLUMN(L76)/4,0)</f>
        <v>0</v>
      </c>
      <c r="BT28" s="77">
        <f>VLOOKUP($BK28,ПолнотаСостоят[#All],COLUMN(P76)/4,0)</f>
        <v>0</v>
      </c>
      <c r="BU28" s="77">
        <f>VLOOKUP($BK28,ПолнотаВсего[#All],COLUMN(P76)/4,0)</f>
        <v>0</v>
      </c>
      <c r="BV28" s="77">
        <f>VLOOKUP($BK28,ОшибкиСостоят[#All],COLUMN(P76)/4,0)</f>
        <v>0</v>
      </c>
      <c r="BW28" s="77">
        <f>VLOOKUP($BK28,ОшибкиВсего[#All],COLUMN(P76)/4,0)</f>
        <v>0</v>
      </c>
      <c r="BX28" s="77">
        <f>VLOOKUP($BK28,ПолнотаСостоят[#All],COLUMN(T76)/4,0)</f>
        <v>0</v>
      </c>
      <c r="BY28" s="77">
        <f>VLOOKUP($BK28,ПолнотаВсего[#All],COLUMN(T76)/4,0)</f>
        <v>0</v>
      </c>
      <c r="BZ28" s="77">
        <f>VLOOKUP($BK28,ОшибкиСостоят[#All],COLUMN(T76)/4,0)</f>
        <v>0</v>
      </c>
      <c r="CA28" s="77">
        <f>VLOOKUP($BK28,ОшибкиВсего[#All],COLUMN(T76)/4,0)</f>
        <v>0</v>
      </c>
      <c r="CB28" s="77">
        <f>VLOOKUP($BK28,ПолнотаСостоят[#All],COLUMN(X76)/4,0)</f>
        <v>0</v>
      </c>
      <c r="CC28" s="77">
        <f>VLOOKUP($BK28,ПолнотаВсего[#All],COLUMN(X76)/4,0)</f>
        <v>0</v>
      </c>
      <c r="CD28" s="77">
        <f>VLOOKUP($BK28,ОшибкиСостоят[#All],COLUMN(X76)/4,0)</f>
        <v>0</v>
      </c>
      <c r="CE28" s="77">
        <f>VLOOKUP($BK28,ОшибкиВсего[#All],COLUMN(X76)/4,0)</f>
        <v>0</v>
      </c>
      <c r="CF28" s="77">
        <f>VLOOKUP($BK28,ПолнотаСостоят[#All],COLUMN(AB76)/4,0)</f>
        <v>0</v>
      </c>
      <c r="CG28" s="77">
        <f>VLOOKUP($BK28,ПолнотаВсего[#All],COLUMN(AB76)/4,0)</f>
        <v>0</v>
      </c>
      <c r="CH28" s="77">
        <f>VLOOKUP($BK28,ОшибкиСостоят[#All],COLUMN(AB76)/4,0)</f>
        <v>0</v>
      </c>
      <c r="CI28" s="77">
        <f>VLOOKUP($BK28,ОшибкиВсего[#All],COLUMN(AB76)/4,0)</f>
        <v>0</v>
      </c>
      <c r="CJ28" s="77">
        <f>VLOOKUP($BK28,ПолнотаСостоят[#All],COLUMN(AF76)/4,0)</f>
        <v>0</v>
      </c>
      <c r="CK28" s="77">
        <f>VLOOKUP($BK28,ПолнотаВсего[#All],COLUMN(AF76)/4,0)</f>
        <v>0</v>
      </c>
      <c r="CL28" s="77">
        <f>VLOOKUP($BK28,ОшибкиСостоят[#All],COLUMN(AF76)/4,0)</f>
        <v>0</v>
      </c>
      <c r="CM28" s="77">
        <f>VLOOKUP($BK28,ОшибкиВсего[#All],COLUMN(AF76)/4,0)</f>
        <v>0</v>
      </c>
      <c r="CN28" s="77">
        <f>VLOOKUP($BK28,ПолнотаСостоят[#All],COLUMN(AJ76)/4,0)</f>
        <v>0</v>
      </c>
      <c r="CO28" s="77">
        <f>VLOOKUP($BK28,ПолнотаВсего[#All],COLUMN(AJ76)/4,0)</f>
        <v>0</v>
      </c>
      <c r="CP28" s="77">
        <f>VLOOKUP($BK28,ОшибкиСостоят[#All],COLUMN(AJ76)/4,0)</f>
        <v>0</v>
      </c>
      <c r="CQ28" s="77">
        <f>VLOOKUP($BK28,ОшибкиВсего[#All],COLUMN(AJ76)/4,0)</f>
        <v>0</v>
      </c>
      <c r="CR28" s="77">
        <f>VLOOKUP($BK28,ПолнотаСостоят[#All],COLUMN(AN76)/4,0)</f>
        <v>0</v>
      </c>
      <c r="CS28" s="77">
        <f>VLOOKUP($BK28,ПолнотаВсего[#All],COLUMN(AN76)/4,0)</f>
        <v>0</v>
      </c>
      <c r="CT28" s="77">
        <f>VLOOKUP($BK28,ОшибкиСостоят[#All],COLUMN(AN76)/4,0)</f>
        <v>0</v>
      </c>
      <c r="CU28" s="77">
        <f>VLOOKUP($BK28,ОшибкиВсего[#All],COLUMN(AN76)/4,0)</f>
        <v>0</v>
      </c>
      <c r="CV28" s="77">
        <f>VLOOKUP($BK28,ПолнотаСостоят[#All],COLUMN(AR76)/4,0)</f>
        <v>0</v>
      </c>
      <c r="CW28" s="77">
        <f>VLOOKUP($BK28,ПолнотаВсего[#All],COLUMN(AR76)/4,0)</f>
        <v>0</v>
      </c>
      <c r="CX28" s="77">
        <f>VLOOKUP($BK28,ОшибкиСостоят[#All],COLUMN(AR76)/4,0)</f>
        <v>0</v>
      </c>
      <c r="CY28" s="77">
        <f>VLOOKUP($BK28,ОшибкиВсего[#All],COLUMN(AR76)/4,0)</f>
        <v>0</v>
      </c>
      <c r="CZ28" s="77">
        <f>VLOOKUP($BK28,ПолнотаСостоят[#All],COLUMN(AV76)/4,0)</f>
        <v>0</v>
      </c>
      <c r="DA28" s="77">
        <f>VLOOKUP($BK28,ПолнотаВсего[#All],COLUMN(AV76)/4,0)</f>
        <v>0</v>
      </c>
      <c r="DB28" s="77">
        <f>VLOOKUP($BK28,ОшибкиСостоят[#All],COLUMN(AV76)/4,0)</f>
        <v>0</v>
      </c>
      <c r="DC28" s="77">
        <f>VLOOKUP($BK28,ОшибкиВсего[#All],COLUMN(AV76)/4,0)</f>
        <v>0</v>
      </c>
      <c r="DD28" s="77">
        <f>VLOOKUP($BK28,ПолнотаСостоят[#All],COLUMN(AZ76)/4,0)</f>
        <v>0</v>
      </c>
      <c r="DE28" s="77">
        <f>VLOOKUP($BK28,ПолнотаВсего[#All],COLUMN(AZ76)/4,0)</f>
        <v>0</v>
      </c>
      <c r="DF28" s="77">
        <f>VLOOKUP($BK28,ОшибкиСостоят[#All],COLUMN(AZ76)/4,0)</f>
        <v>0</v>
      </c>
      <c r="DG28" s="77">
        <f>VLOOKUP($BK28,ОшибкиВсего[#All],COLUMN(AZ76)/4,0)</f>
        <v>0</v>
      </c>
      <c r="DH28" s="76">
        <f>VLOOKUP($BK28,ПолнотаСостоят[#All],COLUMN(BD76)/4,0)</f>
        <v>0</v>
      </c>
      <c r="DI28" s="76">
        <f>VLOOKUP($BK28,ПолнотаВсего[#All],COLUMN(BD76)/4,0)</f>
        <v>0</v>
      </c>
      <c r="DJ28" s="76">
        <f>VLOOKUP($BK28,ОшибкиСостоят[#All],COLUMN(BD76)/4,0)</f>
        <v>0</v>
      </c>
      <c r="DK28" s="76">
        <f>VLOOKUP($BK28,ОшибкиВсего[#All],COLUMN(BD76)/4,0)</f>
        <v>0</v>
      </c>
    </row>
    <row r="29" spans="1:115" x14ac:dyDescent="0.25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K29" s="59" t="s">
        <v>128</v>
      </c>
      <c r="BL29" s="77">
        <f>VLOOKUP($BK29,ПолнотаСостоят[#All],COLUMN(H77)/4,0)</f>
        <v>0</v>
      </c>
      <c r="BM29" s="77">
        <f>VLOOKUP($BK29,ПолнотаВсего[#All],COLUMN(H77)/4,0)</f>
        <v>0</v>
      </c>
      <c r="BN29" s="77">
        <f>VLOOKUP($BK29,ОшибкиСостоят[#All],COLUMN(H77)/4,0)</f>
        <v>0</v>
      </c>
      <c r="BO29" s="77">
        <f>VLOOKUP($BK29,ОшибкиВсего[#All],COLUMN(H77)/4,0)</f>
        <v>0</v>
      </c>
      <c r="BP29" s="77">
        <f>VLOOKUP($BK29,ПолнотаСостоят[#All],COLUMN(L77)/4,0)</f>
        <v>0</v>
      </c>
      <c r="BQ29" s="77">
        <f>VLOOKUP($BK29,ПолнотаВсего[#All],COLUMN(L77)/4,0)</f>
        <v>0</v>
      </c>
      <c r="BR29" s="77">
        <f>VLOOKUP($BK29,ОшибкиСостоят[#All],COLUMN(L77)/4,0)</f>
        <v>0</v>
      </c>
      <c r="BS29" s="77">
        <f>VLOOKUP($BK29,ОшибкиВсего[#All],COLUMN(L77)/4,0)</f>
        <v>0</v>
      </c>
      <c r="BT29" s="77">
        <f>VLOOKUP($BK29,ПолнотаСостоят[#All],COLUMN(P77)/4,0)</f>
        <v>0</v>
      </c>
      <c r="BU29" s="77">
        <f>VLOOKUP($BK29,ПолнотаВсего[#All],COLUMN(P77)/4,0)</f>
        <v>0</v>
      </c>
      <c r="BV29" s="77">
        <f>VLOOKUP($BK29,ОшибкиСостоят[#All],COLUMN(P77)/4,0)</f>
        <v>0</v>
      </c>
      <c r="BW29" s="77">
        <f>VLOOKUP($BK29,ОшибкиВсего[#All],COLUMN(P77)/4,0)</f>
        <v>0</v>
      </c>
      <c r="BX29" s="77">
        <f>VLOOKUP($BK29,ПолнотаСостоят[#All],COLUMN(T77)/4,0)</f>
        <v>0</v>
      </c>
      <c r="BY29" s="77">
        <f>VLOOKUP($BK29,ПолнотаВсего[#All],COLUMN(T77)/4,0)</f>
        <v>0</v>
      </c>
      <c r="BZ29" s="77">
        <f>VLOOKUP($BK29,ОшибкиСостоят[#All],COLUMN(T77)/4,0)</f>
        <v>0</v>
      </c>
      <c r="CA29" s="77">
        <f>VLOOKUP($BK29,ОшибкиВсего[#All],COLUMN(T77)/4,0)</f>
        <v>0</v>
      </c>
      <c r="CB29" s="77">
        <f>VLOOKUP($BK29,ПолнотаСостоят[#All],COLUMN(X77)/4,0)</f>
        <v>0</v>
      </c>
      <c r="CC29" s="77">
        <f>VLOOKUP($BK29,ПолнотаВсего[#All],COLUMN(X77)/4,0)</f>
        <v>0</v>
      </c>
      <c r="CD29" s="77">
        <f>VLOOKUP($BK29,ОшибкиСостоят[#All],COLUMN(X77)/4,0)</f>
        <v>0</v>
      </c>
      <c r="CE29" s="77">
        <f>VLOOKUP($BK29,ОшибкиВсего[#All],COLUMN(X77)/4,0)</f>
        <v>0</v>
      </c>
      <c r="CF29" s="77">
        <f>VLOOKUP($BK29,ПолнотаСостоят[#All],COLUMN(AB77)/4,0)</f>
        <v>0</v>
      </c>
      <c r="CG29" s="77">
        <f>VLOOKUP($BK29,ПолнотаВсего[#All],COLUMN(AB77)/4,0)</f>
        <v>0</v>
      </c>
      <c r="CH29" s="77">
        <f>VLOOKUP($BK29,ОшибкиСостоят[#All],COLUMN(AB77)/4,0)</f>
        <v>0</v>
      </c>
      <c r="CI29" s="77">
        <f>VLOOKUP($BK29,ОшибкиВсего[#All],COLUMN(AB77)/4,0)</f>
        <v>0</v>
      </c>
      <c r="CJ29" s="77">
        <f>VLOOKUP($BK29,ПолнотаСостоят[#All],COLUMN(AF77)/4,0)</f>
        <v>0</v>
      </c>
      <c r="CK29" s="77">
        <f>VLOOKUP($BK29,ПолнотаВсего[#All],COLUMN(AF77)/4,0)</f>
        <v>0</v>
      </c>
      <c r="CL29" s="77">
        <f>VLOOKUP($BK29,ОшибкиСостоят[#All],COLUMN(AF77)/4,0)</f>
        <v>0</v>
      </c>
      <c r="CM29" s="77">
        <f>VLOOKUP($BK29,ОшибкиВсего[#All],COLUMN(AF77)/4,0)</f>
        <v>0</v>
      </c>
      <c r="CN29" s="77">
        <f>VLOOKUP($BK29,ПолнотаСостоят[#All],COLUMN(AJ77)/4,0)</f>
        <v>0</v>
      </c>
      <c r="CO29" s="77">
        <f>VLOOKUP($BK29,ПолнотаВсего[#All],COLUMN(AJ77)/4,0)</f>
        <v>0</v>
      </c>
      <c r="CP29" s="77">
        <f>VLOOKUP($BK29,ОшибкиСостоят[#All],COLUMN(AJ77)/4,0)</f>
        <v>0</v>
      </c>
      <c r="CQ29" s="77">
        <f>VLOOKUP($BK29,ОшибкиВсего[#All],COLUMN(AJ77)/4,0)</f>
        <v>0</v>
      </c>
      <c r="CR29" s="77">
        <f>VLOOKUP($BK29,ПолнотаСостоят[#All],COLUMN(AN77)/4,0)</f>
        <v>0</v>
      </c>
      <c r="CS29" s="77">
        <f>VLOOKUP($BK29,ПолнотаВсего[#All],COLUMN(AN77)/4,0)</f>
        <v>0</v>
      </c>
      <c r="CT29" s="77">
        <f>VLOOKUP($BK29,ОшибкиСостоят[#All],COLUMN(AN77)/4,0)</f>
        <v>0</v>
      </c>
      <c r="CU29" s="77">
        <f>VLOOKUP($BK29,ОшибкиВсего[#All],COLUMN(AN77)/4,0)</f>
        <v>0</v>
      </c>
      <c r="CV29" s="77">
        <f>VLOOKUP($BK29,ПолнотаСостоят[#All],COLUMN(AR77)/4,0)</f>
        <v>0</v>
      </c>
      <c r="CW29" s="77">
        <f>VLOOKUP($BK29,ПолнотаВсего[#All],COLUMN(AR77)/4,0)</f>
        <v>0</v>
      </c>
      <c r="CX29" s="77">
        <f>VLOOKUP($BK29,ОшибкиСостоят[#All],COLUMN(AR77)/4,0)</f>
        <v>0</v>
      </c>
      <c r="CY29" s="77">
        <f>VLOOKUP($BK29,ОшибкиВсего[#All],COLUMN(AR77)/4,0)</f>
        <v>0</v>
      </c>
      <c r="CZ29" s="77">
        <f>VLOOKUP($BK29,ПолнотаСостоят[#All],COLUMN(AV77)/4,0)</f>
        <v>0</v>
      </c>
      <c r="DA29" s="77">
        <f>VLOOKUP($BK29,ПолнотаВсего[#All],COLUMN(AV77)/4,0)</f>
        <v>0</v>
      </c>
      <c r="DB29" s="77">
        <f>VLOOKUP($BK29,ОшибкиСостоят[#All],COLUMN(AV77)/4,0)</f>
        <v>0</v>
      </c>
      <c r="DC29" s="77">
        <f>VLOOKUP($BK29,ОшибкиВсего[#All],COLUMN(AV77)/4,0)</f>
        <v>0</v>
      </c>
      <c r="DD29" s="77">
        <f>VLOOKUP($BK29,ПолнотаСостоят[#All],COLUMN(AZ77)/4,0)</f>
        <v>0</v>
      </c>
      <c r="DE29" s="77">
        <f>VLOOKUP($BK29,ПолнотаВсего[#All],COLUMN(AZ77)/4,0)</f>
        <v>0</v>
      </c>
      <c r="DF29" s="77">
        <f>VLOOKUP($BK29,ОшибкиСостоят[#All],COLUMN(AZ77)/4,0)</f>
        <v>0</v>
      </c>
      <c r="DG29" s="77">
        <f>VLOOKUP($BK29,ОшибкиВсего[#All],COLUMN(AZ77)/4,0)</f>
        <v>0</v>
      </c>
      <c r="DH29" s="76">
        <f>VLOOKUP($BK29,ПолнотаСостоят[#All],COLUMN(BD77)/4,0)</f>
        <v>0</v>
      </c>
      <c r="DI29" s="76">
        <f>VLOOKUP($BK29,ПолнотаВсего[#All],COLUMN(BD77)/4,0)</f>
        <v>0</v>
      </c>
      <c r="DJ29" s="76">
        <f>VLOOKUP($BK29,ОшибкиСостоят[#All],COLUMN(BD77)/4,0)</f>
        <v>0</v>
      </c>
      <c r="DK29" s="76">
        <f>VLOOKUP($BK29,ОшибкиВсего[#All],COLUMN(BD77)/4,0)</f>
        <v>0</v>
      </c>
    </row>
    <row r="30" spans="1:115" x14ac:dyDescent="0.25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I30" s="44"/>
      <c r="BK30" s="59" t="s">
        <v>129</v>
      </c>
      <c r="BL30" s="77">
        <f>VLOOKUP($BK30,ПолнотаСостоят[#All],COLUMN(H78)/4,0)</f>
        <v>0</v>
      </c>
      <c r="BM30" s="77">
        <f>VLOOKUP($BK30,ПолнотаВсего[#All],COLUMN(H78)/4,0)</f>
        <v>0</v>
      </c>
      <c r="BN30" s="77">
        <f>VLOOKUP($BK30,ОшибкиСостоят[#All],COLUMN(H78)/4,0)</f>
        <v>0</v>
      </c>
      <c r="BO30" s="77">
        <f>VLOOKUP($BK30,ОшибкиВсего[#All],COLUMN(H78)/4,0)</f>
        <v>0</v>
      </c>
      <c r="BP30" s="77">
        <f>VLOOKUP($BK30,ПолнотаСостоят[#All],COLUMN(L78)/4,0)</f>
        <v>0</v>
      </c>
      <c r="BQ30" s="77">
        <f>VLOOKUP($BK30,ПолнотаВсего[#All],COLUMN(L78)/4,0)</f>
        <v>0</v>
      </c>
      <c r="BR30" s="77">
        <f>VLOOKUP($BK30,ОшибкиСостоят[#All],COLUMN(L78)/4,0)</f>
        <v>0</v>
      </c>
      <c r="BS30" s="77">
        <f>VLOOKUP($BK30,ОшибкиВсего[#All],COLUMN(L78)/4,0)</f>
        <v>0</v>
      </c>
      <c r="BT30" s="77">
        <f>VLOOKUP($BK30,ПолнотаСостоят[#All],COLUMN(P78)/4,0)</f>
        <v>0</v>
      </c>
      <c r="BU30" s="77">
        <f>VLOOKUP($BK30,ПолнотаВсего[#All],COLUMN(P78)/4,0)</f>
        <v>0</v>
      </c>
      <c r="BV30" s="77">
        <f>VLOOKUP($BK30,ОшибкиСостоят[#All],COLUMN(P78)/4,0)</f>
        <v>0</v>
      </c>
      <c r="BW30" s="77">
        <f>VLOOKUP($BK30,ОшибкиВсего[#All],COLUMN(P78)/4,0)</f>
        <v>0</v>
      </c>
      <c r="BX30" s="77">
        <f>VLOOKUP($BK30,ПолнотаСостоят[#All],COLUMN(T78)/4,0)</f>
        <v>0</v>
      </c>
      <c r="BY30" s="77">
        <f>VLOOKUP($BK30,ПолнотаВсего[#All],COLUMN(T78)/4,0)</f>
        <v>0</v>
      </c>
      <c r="BZ30" s="77">
        <f>VLOOKUP($BK30,ОшибкиСостоят[#All],COLUMN(T78)/4,0)</f>
        <v>0</v>
      </c>
      <c r="CA30" s="77">
        <f>VLOOKUP($BK30,ОшибкиВсего[#All],COLUMN(T78)/4,0)</f>
        <v>0</v>
      </c>
      <c r="CB30" s="77">
        <f>VLOOKUP($BK30,ПолнотаСостоят[#All],COLUMN(X78)/4,0)</f>
        <v>0</v>
      </c>
      <c r="CC30" s="77">
        <f>VLOOKUP($BK30,ПолнотаВсего[#All],COLUMN(X78)/4,0)</f>
        <v>0</v>
      </c>
      <c r="CD30" s="77">
        <f>VLOOKUP($BK30,ОшибкиСостоят[#All],COLUMN(X78)/4,0)</f>
        <v>0</v>
      </c>
      <c r="CE30" s="77">
        <f>VLOOKUP($BK30,ОшибкиВсего[#All],COLUMN(X78)/4,0)</f>
        <v>0</v>
      </c>
      <c r="CF30" s="77">
        <f>VLOOKUP($BK30,ПолнотаСостоят[#All],COLUMN(AB78)/4,0)</f>
        <v>0</v>
      </c>
      <c r="CG30" s="77">
        <f>VLOOKUP($BK30,ПолнотаВсего[#All],COLUMN(AB78)/4,0)</f>
        <v>0</v>
      </c>
      <c r="CH30" s="77">
        <f>VLOOKUP($BK30,ОшибкиСостоят[#All],COLUMN(AB78)/4,0)</f>
        <v>0</v>
      </c>
      <c r="CI30" s="77">
        <f>VLOOKUP($BK30,ОшибкиВсего[#All],COLUMN(AB78)/4,0)</f>
        <v>0</v>
      </c>
      <c r="CJ30" s="77">
        <f>VLOOKUP($BK30,ПолнотаСостоят[#All],COLUMN(AF78)/4,0)</f>
        <v>0</v>
      </c>
      <c r="CK30" s="77">
        <f>VLOOKUP($BK30,ПолнотаВсего[#All],COLUMN(AF78)/4,0)</f>
        <v>0</v>
      </c>
      <c r="CL30" s="77">
        <f>VLOOKUP($BK30,ОшибкиСостоят[#All],COLUMN(AF78)/4,0)</f>
        <v>0</v>
      </c>
      <c r="CM30" s="77">
        <f>VLOOKUP($BK30,ОшибкиВсего[#All],COLUMN(AF78)/4,0)</f>
        <v>0</v>
      </c>
      <c r="CN30" s="77">
        <f>VLOOKUP($BK30,ПолнотаСостоят[#All],COLUMN(AJ78)/4,0)</f>
        <v>0</v>
      </c>
      <c r="CO30" s="77">
        <f>VLOOKUP($BK30,ПолнотаВсего[#All],COLUMN(AJ78)/4,0)</f>
        <v>0</v>
      </c>
      <c r="CP30" s="77">
        <f>VLOOKUP($BK30,ОшибкиСостоят[#All],COLUMN(AJ78)/4,0)</f>
        <v>0</v>
      </c>
      <c r="CQ30" s="77">
        <f>VLOOKUP($BK30,ОшибкиВсего[#All],COLUMN(AJ78)/4,0)</f>
        <v>0</v>
      </c>
      <c r="CR30" s="77">
        <f>VLOOKUP($BK30,ПолнотаСостоят[#All],COLUMN(AN78)/4,0)</f>
        <v>0</v>
      </c>
      <c r="CS30" s="77">
        <f>VLOOKUP($BK30,ПолнотаВсего[#All],COLUMN(AN78)/4,0)</f>
        <v>0</v>
      </c>
      <c r="CT30" s="77">
        <f>VLOOKUP($BK30,ОшибкиСостоят[#All],COLUMN(AN78)/4,0)</f>
        <v>0</v>
      </c>
      <c r="CU30" s="77">
        <f>VLOOKUP($BK30,ОшибкиВсего[#All],COLUMN(AN78)/4,0)</f>
        <v>0</v>
      </c>
      <c r="CV30" s="77">
        <f>VLOOKUP($BK30,ПолнотаСостоят[#All],COLUMN(AR78)/4,0)</f>
        <v>0</v>
      </c>
      <c r="CW30" s="77">
        <f>VLOOKUP($BK30,ПолнотаВсего[#All],COLUMN(AR78)/4,0)</f>
        <v>0</v>
      </c>
      <c r="CX30" s="77">
        <f>VLOOKUP($BK30,ОшибкиСостоят[#All],COLUMN(AR78)/4,0)</f>
        <v>0</v>
      </c>
      <c r="CY30" s="77">
        <f>VLOOKUP($BK30,ОшибкиВсего[#All],COLUMN(AR78)/4,0)</f>
        <v>0</v>
      </c>
      <c r="CZ30" s="77">
        <f>VLOOKUP($BK30,ПолнотаСостоят[#All],COLUMN(AV78)/4,0)</f>
        <v>0</v>
      </c>
      <c r="DA30" s="77">
        <f>VLOOKUP($BK30,ПолнотаВсего[#All],COLUMN(AV78)/4,0)</f>
        <v>0</v>
      </c>
      <c r="DB30" s="77">
        <f>VLOOKUP($BK30,ОшибкиСостоят[#All],COLUMN(AV78)/4,0)</f>
        <v>0</v>
      </c>
      <c r="DC30" s="77">
        <f>VLOOKUP($BK30,ОшибкиВсего[#All],COLUMN(AV78)/4,0)</f>
        <v>0</v>
      </c>
      <c r="DD30" s="77">
        <f>VLOOKUP($BK30,ПолнотаСостоят[#All],COLUMN(AZ78)/4,0)</f>
        <v>0</v>
      </c>
      <c r="DE30" s="77">
        <f>VLOOKUP($BK30,ПолнотаВсего[#All],COLUMN(AZ78)/4,0)</f>
        <v>0</v>
      </c>
      <c r="DF30" s="77">
        <f>VLOOKUP($BK30,ОшибкиСостоят[#All],COLUMN(AZ78)/4,0)</f>
        <v>0</v>
      </c>
      <c r="DG30" s="77">
        <f>VLOOKUP($BK30,ОшибкиВсего[#All],COLUMN(AZ78)/4,0)</f>
        <v>0</v>
      </c>
      <c r="DH30" s="76">
        <f>VLOOKUP($BK30,ПолнотаСостоят[#All],COLUMN(BD78)/4,0)</f>
        <v>0</v>
      </c>
      <c r="DI30" s="76">
        <f>VLOOKUP($BK30,ПолнотаВсего[#All],COLUMN(BD78)/4,0)</f>
        <v>0</v>
      </c>
      <c r="DJ30" s="76">
        <f>VLOOKUP($BK30,ОшибкиСостоят[#All],COLUMN(BD78)/4,0)</f>
        <v>0</v>
      </c>
      <c r="DK30" s="76">
        <f>VLOOKUP($BK30,ОшибкиВсего[#All],COLUMN(BD78)/4,0)</f>
        <v>0</v>
      </c>
    </row>
    <row r="31" spans="1:115" x14ac:dyDescent="0.25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K31" s="59" t="s">
        <v>130</v>
      </c>
      <c r="BL31" s="77">
        <f>VLOOKUP($BK31,ПолнотаСостоят[#All],COLUMN(H79)/4,0)</f>
        <v>3114</v>
      </c>
      <c r="BM31" s="77">
        <f>VLOOKUP($BK31,ПолнотаВсего[#All],COLUMN(H79)/4,0)</f>
        <v>18230</v>
      </c>
      <c r="BN31" s="77">
        <f>VLOOKUP($BK31,ОшибкиСостоят[#All],COLUMN(H79)/4,0)</f>
        <v>3114</v>
      </c>
      <c r="BO31" s="77">
        <f>VLOOKUP($BK31,ОшибкиВсего[#All],COLUMN(H79)/4,0)</f>
        <v>18230</v>
      </c>
      <c r="BP31" s="77">
        <f>VLOOKUP($BK31,ПолнотаСостоят[#All],COLUMN(L79)/4,0)</f>
        <v>255</v>
      </c>
      <c r="BQ31" s="77">
        <f>VLOOKUP($BK31,ПолнотаВсего[#All],COLUMN(L79)/4,0)</f>
        <v>3465</v>
      </c>
      <c r="BR31" s="77">
        <f>VLOOKUP($BK31,ОшибкиСостоят[#All],COLUMN(L79)/4,0)</f>
        <v>19</v>
      </c>
      <c r="BS31" s="77">
        <f>VLOOKUP($BK31,ОшибкиВсего[#All],COLUMN(L79)/4,0)</f>
        <v>54</v>
      </c>
      <c r="BT31" s="77">
        <f>VLOOKUP($BK31,ПолнотаСостоят[#All],COLUMN(P79)/4,0)</f>
        <v>33</v>
      </c>
      <c r="BU31" s="77">
        <f>VLOOKUP($BK31,ПолнотаВсего[#All],COLUMN(P79)/4,0)</f>
        <v>2175</v>
      </c>
      <c r="BV31" s="77">
        <f>VLOOKUP($BK31,ОшибкиСостоят[#All],COLUMN(P79)/4,0)</f>
        <v>6</v>
      </c>
      <c r="BW31" s="77">
        <f>VLOOKUP($BK31,ОшибкиВсего[#All],COLUMN(P79)/4,0)</f>
        <v>124</v>
      </c>
      <c r="BX31" s="77">
        <f>VLOOKUP($BK31,ПолнотаСостоят[#All],COLUMN(T79)/4,0)</f>
        <v>2</v>
      </c>
      <c r="BY31" s="77">
        <f>VLOOKUP($BK31,ПолнотаВсего[#All],COLUMN(T79)/4,0)</f>
        <v>10</v>
      </c>
      <c r="BZ31" s="77">
        <f>VLOOKUP($BK31,ОшибкиСостоят[#All],COLUMN(T79)/4,0)</f>
        <v>2</v>
      </c>
      <c r="CA31" s="77">
        <f>VLOOKUP($BK31,ОшибкиВсего[#All],COLUMN(T79)/4,0)</f>
        <v>10</v>
      </c>
      <c r="CB31" s="77">
        <f>VLOOKUP($BK31,ПолнотаСостоят[#All],COLUMN(X79)/4,0)</f>
        <v>236</v>
      </c>
      <c r="CC31" s="77">
        <f>VLOOKUP($BK31,ПолнотаВсего[#All],COLUMN(X79)/4,0)</f>
        <v>2999</v>
      </c>
      <c r="CD31" s="77">
        <f>VLOOKUP($BK31,ОшибкиСостоят[#All],COLUMN(X79)/4,0)</f>
        <v>24</v>
      </c>
      <c r="CE31" s="77">
        <f>VLOOKUP($BK31,ОшибкиВсего[#All],COLUMN(X79)/4,0)</f>
        <v>237</v>
      </c>
      <c r="CF31" s="77">
        <f>VLOOKUP($BK31,ПолнотаСостоят[#All],COLUMN(AB79)/4,0)</f>
        <v>24</v>
      </c>
      <c r="CG31" s="77">
        <f>VLOOKUP($BK31,ПолнотаВсего[#All],COLUMN(AB79)/4,0)</f>
        <v>164</v>
      </c>
      <c r="CH31" s="77">
        <f>VLOOKUP($BK31,ОшибкиСостоят[#All],COLUMN(AB79)/4,0)</f>
        <v>9</v>
      </c>
      <c r="CI31" s="77">
        <f>VLOOKUP($BK31,ОшибкиВсего[#All],COLUMN(AB79)/4,0)</f>
        <v>12</v>
      </c>
      <c r="CJ31" s="77">
        <f>VLOOKUP($BK31,ПолнотаСостоят[#All],COLUMN(AF79)/4,0)</f>
        <v>271</v>
      </c>
      <c r="CK31" s="77">
        <f>VLOOKUP($BK31,ПолнотаВсего[#All],COLUMN(AF79)/4,0)</f>
        <v>3095</v>
      </c>
      <c r="CL31" s="77">
        <f>VLOOKUP($BK31,ОшибкиСостоят[#All],COLUMN(AF79)/4,0)</f>
        <v>18</v>
      </c>
      <c r="CM31" s="77">
        <f>VLOOKUP($BK31,ОшибкиВсего[#All],COLUMN(AF79)/4,0)</f>
        <v>246</v>
      </c>
      <c r="CN31" s="77">
        <f>VLOOKUP($BK31,ПолнотаСостоят[#All],COLUMN(AJ79)/4,0)</f>
        <v>188</v>
      </c>
      <c r="CO31" s="77">
        <f>VLOOKUP($BK31,ПолнотаВсего[#All],COLUMN(AJ79)/4,0)</f>
        <v>2767</v>
      </c>
      <c r="CP31" s="77">
        <f>VLOOKUP($BK31,ОшибкиСостоят[#All],COLUMN(AJ79)/4,0)</f>
        <v>8</v>
      </c>
      <c r="CQ31" s="77">
        <f>VLOOKUP($BK31,ОшибкиВсего[#All],COLUMN(AJ79)/4,0)</f>
        <v>120</v>
      </c>
      <c r="CR31" s="77">
        <f>VLOOKUP($BK31,ПолнотаСостоят[#All],COLUMN(AN79)/4,0)</f>
        <v>0</v>
      </c>
      <c r="CS31" s="77">
        <f>VLOOKUP($BK31,ПолнотаВсего[#All],COLUMN(AN79)/4,0)</f>
        <v>0</v>
      </c>
      <c r="CT31" s="77">
        <f>VLOOKUP($BK31,ОшибкиСостоят[#All],COLUMN(AN79)/4,0)</f>
        <v>0</v>
      </c>
      <c r="CU31" s="77">
        <f>VLOOKUP($BK31,ОшибкиВсего[#All],COLUMN(AN79)/4,0)</f>
        <v>0</v>
      </c>
      <c r="CV31" s="77">
        <f>VLOOKUP($BK31,ПолнотаСостоят[#All],COLUMN(AR79)/4,0)</f>
        <v>77</v>
      </c>
      <c r="CW31" s="77">
        <f>VLOOKUP($BK31,ПолнотаВсего[#All],COLUMN(AR79)/4,0)</f>
        <v>133</v>
      </c>
      <c r="CX31" s="77">
        <f>VLOOKUP($BK31,ОшибкиСостоят[#All],COLUMN(AR79)/4,0)</f>
        <v>29</v>
      </c>
      <c r="CY31" s="77">
        <f>VLOOKUP($BK31,ОшибкиВсего[#All],COLUMN(AR79)/4,0)</f>
        <v>337</v>
      </c>
      <c r="CZ31" s="77">
        <f>VLOOKUP($BK31,ПолнотаСостоят[#All],COLUMN(AV79)/4,0)</f>
        <v>0</v>
      </c>
      <c r="DA31" s="77">
        <f>VLOOKUP($BK31,ПолнотаВсего[#All],COLUMN(AV79)/4,0)</f>
        <v>1881</v>
      </c>
      <c r="DB31" s="77">
        <f>VLOOKUP($BK31,ОшибкиСостоят[#All],COLUMN(AV79)/4,0)</f>
        <v>15</v>
      </c>
      <c r="DC31" s="77">
        <f>VLOOKUP($BK31,ОшибкиВсего[#All],COLUMN(AV79)/4,0)</f>
        <v>34</v>
      </c>
      <c r="DD31" s="77">
        <f>VLOOKUP($BK31,ПолнотаСостоят[#All],COLUMN(AZ79)/4,0)</f>
        <v>1086</v>
      </c>
      <c r="DE31" s="77">
        <f>VLOOKUP($BK31,ПолнотаВсего[#All],COLUMN(AZ79)/4,0)</f>
        <v>16689</v>
      </c>
      <c r="DF31" s="77">
        <f>VLOOKUP($BK31,ОшибкиСостоят[#All],COLUMN(AZ79)/4,0)</f>
        <v>130</v>
      </c>
      <c r="DG31" s="77">
        <f>VLOOKUP($BK31,ОшибкиВсего[#All],COLUMN(AZ79)/4,0)</f>
        <v>1174</v>
      </c>
      <c r="DH31" s="76">
        <f>VLOOKUP($BK31,ПолнотаСостоят[#All],COLUMN(BD79)/4,0)</f>
        <v>34.869999999999997</v>
      </c>
      <c r="DI31" s="76">
        <f>VLOOKUP($BK31,ПолнотаВсего[#All],COLUMN(BD79)/4,0)</f>
        <v>91.55</v>
      </c>
      <c r="DJ31" s="76">
        <f>VLOOKUP($BK31,ОшибкиСостоят[#All],COLUMN(BD79)/4,0)</f>
        <v>4.17</v>
      </c>
      <c r="DK31" s="76">
        <f>VLOOKUP($BK31,ОшибкиВсего[#All],COLUMN(BD79)/4,0)</f>
        <v>6.44</v>
      </c>
    </row>
    <row r="32" spans="1:115" s="21" customFormat="1" x14ac:dyDescent="0.25"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4"/>
      <c r="AJ32" s="24"/>
      <c r="AK32" s="24"/>
      <c r="AL32" s="24"/>
      <c r="AM32" s="24"/>
      <c r="AN32" s="24"/>
      <c r="AO32" s="24"/>
      <c r="AP32" s="24"/>
      <c r="AQ32" s="23"/>
      <c r="AR32" s="23"/>
      <c r="AS32" s="23"/>
      <c r="AT32" s="23"/>
      <c r="BI32" s="43"/>
      <c r="BK32" s="59" t="s">
        <v>131</v>
      </c>
      <c r="BL32" s="77">
        <f>VLOOKUP($BK32,ПолнотаСостоят[#All],COLUMN(H80)/4,0)</f>
        <v>2924</v>
      </c>
      <c r="BM32" s="77">
        <f>VLOOKUP($BK32,ПолнотаВсего[#All],COLUMN(H80)/4,0)</f>
        <v>18422</v>
      </c>
      <c r="BN32" s="77">
        <f>VLOOKUP($BK32,ОшибкиСостоят[#All],COLUMN(H80)/4,0)</f>
        <v>2924</v>
      </c>
      <c r="BO32" s="77">
        <f>VLOOKUP($BK32,ОшибкиВсего[#All],COLUMN(H80)/4,0)</f>
        <v>18422</v>
      </c>
      <c r="BP32" s="77">
        <f>VLOOKUP($BK32,ПолнотаСостоят[#All],COLUMN(L80)/4,0)</f>
        <v>262</v>
      </c>
      <c r="BQ32" s="77">
        <f>VLOOKUP($BK32,ПолнотаВсего[#All],COLUMN(L80)/4,0)</f>
        <v>3463</v>
      </c>
      <c r="BR32" s="77">
        <f>VLOOKUP($BK32,ОшибкиСостоят[#All],COLUMN(L80)/4,0)</f>
        <v>17</v>
      </c>
      <c r="BS32" s="77">
        <f>VLOOKUP($BK32,ОшибкиВсего[#All],COLUMN(L80)/4,0)</f>
        <v>55</v>
      </c>
      <c r="BT32" s="77">
        <f>VLOOKUP($BK32,ПолнотаСостоят[#All],COLUMN(P80)/4,0)</f>
        <v>22</v>
      </c>
      <c r="BU32" s="77">
        <f>VLOOKUP($BK32,ПолнотаВсего[#All],COLUMN(P80)/4,0)</f>
        <v>2158</v>
      </c>
      <c r="BV32" s="77">
        <f>VLOOKUP($BK32,ОшибкиСостоят[#All],COLUMN(P80)/4,0)</f>
        <v>6</v>
      </c>
      <c r="BW32" s="77">
        <f>VLOOKUP($BK32,ОшибкиВсего[#All],COLUMN(P80)/4,0)</f>
        <v>125</v>
      </c>
      <c r="BX32" s="77">
        <f>VLOOKUP($BK32,ПолнотаСостоят[#All],COLUMN(T80)/4,0)</f>
        <v>3</v>
      </c>
      <c r="BY32" s="77">
        <f>VLOOKUP($BK32,ПолнотаВсего[#All],COLUMN(T80)/4,0)</f>
        <v>12</v>
      </c>
      <c r="BZ32" s="77">
        <f>VLOOKUP($BK32,ОшибкиСостоят[#All],COLUMN(T80)/4,0)</f>
        <v>3</v>
      </c>
      <c r="CA32" s="77">
        <f>VLOOKUP($BK32,ОшибкиВсего[#All],COLUMN(T80)/4,0)</f>
        <v>12</v>
      </c>
      <c r="CB32" s="77">
        <f>VLOOKUP($BK32,ПолнотаСостоят[#All],COLUMN(X80)/4,0)</f>
        <v>251</v>
      </c>
      <c r="CC32" s="77">
        <f>VLOOKUP($BK32,ПолнотаВсего[#All],COLUMN(X80)/4,0)</f>
        <v>3015</v>
      </c>
      <c r="CD32" s="77">
        <f>VLOOKUP($BK32,ОшибкиСостоят[#All],COLUMN(X80)/4,0)</f>
        <v>25</v>
      </c>
      <c r="CE32" s="77">
        <f>VLOOKUP($BK32,ОшибкиВсего[#All],COLUMN(X80)/4,0)</f>
        <v>260</v>
      </c>
      <c r="CF32" s="77">
        <f>VLOOKUP($BK32,ПолнотаСостоят[#All],COLUMN(AB80)/4,0)</f>
        <v>20</v>
      </c>
      <c r="CG32" s="77">
        <f>VLOOKUP($BK32,ПолнотаВсего[#All],COLUMN(AB80)/4,0)</f>
        <v>158</v>
      </c>
      <c r="CH32" s="77">
        <f>VLOOKUP($BK32,ОшибкиСостоят[#All],COLUMN(AB80)/4,0)</f>
        <v>2</v>
      </c>
      <c r="CI32" s="77">
        <f>VLOOKUP($BK32,ОшибкиВсего[#All],COLUMN(AB80)/4,0)</f>
        <v>7</v>
      </c>
      <c r="CJ32" s="77">
        <f>VLOOKUP($BK32,ПолнотаСостоят[#All],COLUMN(AF80)/4,0)</f>
        <v>229</v>
      </c>
      <c r="CK32" s="77">
        <f>VLOOKUP($BK32,ПолнотаВсего[#All],COLUMN(AF80)/4,0)</f>
        <v>3051</v>
      </c>
      <c r="CL32" s="77">
        <f>VLOOKUP($BK32,ОшибкиСостоят[#All],COLUMN(AF80)/4,0)</f>
        <v>19</v>
      </c>
      <c r="CM32" s="77">
        <f>VLOOKUP($BK32,ОшибкиВсего[#All],COLUMN(AF80)/4,0)</f>
        <v>271</v>
      </c>
      <c r="CN32" s="77">
        <f>VLOOKUP($BK32,ПолнотаСостоят[#All],COLUMN(AJ80)/4,0)</f>
        <v>160</v>
      </c>
      <c r="CO32" s="77">
        <f>VLOOKUP($BK32,ПолнотаВсего[#All],COLUMN(AJ80)/4,0)</f>
        <v>2711</v>
      </c>
      <c r="CP32" s="77">
        <f>VLOOKUP($BK32,ОшибкиСостоят[#All],COLUMN(AJ80)/4,0)</f>
        <v>7</v>
      </c>
      <c r="CQ32" s="77">
        <f>VLOOKUP($BK32,ОшибкиВсего[#All],COLUMN(AJ80)/4,0)</f>
        <v>133</v>
      </c>
      <c r="CR32" s="77">
        <f>VLOOKUP($BK32,ПолнотаСостоят[#All],COLUMN(AN80)/4,0)</f>
        <v>0</v>
      </c>
      <c r="CS32" s="77">
        <f>VLOOKUP($BK32,ПолнотаВсего[#All],COLUMN(AN80)/4,0)</f>
        <v>0</v>
      </c>
      <c r="CT32" s="77">
        <f>VLOOKUP($BK32,ОшибкиСостоят[#All],COLUMN(AN80)/4,0)</f>
        <v>0</v>
      </c>
      <c r="CU32" s="77">
        <f>VLOOKUP($BK32,ОшибкиВсего[#All],COLUMN(AN80)/4,0)</f>
        <v>0</v>
      </c>
      <c r="CV32" s="77">
        <f>VLOOKUP($BK32,ПолнотаСостоят[#All],COLUMN(AR80)/4,0)</f>
        <v>62</v>
      </c>
      <c r="CW32" s="77">
        <f>VLOOKUP($BK32,ПолнотаВсего[#All],COLUMN(AR80)/4,0)</f>
        <v>133</v>
      </c>
      <c r="CX32" s="77">
        <f>VLOOKUP($BK32,ОшибкиСостоят[#All],COLUMN(AR80)/4,0)</f>
        <v>25</v>
      </c>
      <c r="CY32" s="77">
        <f>VLOOKUP($BK32,ОшибкиВсего[#All],COLUMN(AR80)/4,0)</f>
        <v>333</v>
      </c>
      <c r="CZ32" s="77">
        <f>VLOOKUP($BK32,ПолнотаСостоят[#All],COLUMN(AV80)/4,0)</f>
        <v>0</v>
      </c>
      <c r="DA32" s="77">
        <f>VLOOKUP($BK32,ПолнотаВсего[#All],COLUMN(AV80)/4,0)</f>
        <v>1932</v>
      </c>
      <c r="DB32" s="77">
        <f>VLOOKUP($BK32,ОшибкиСостоят[#All],COLUMN(AV80)/4,0)</f>
        <v>30</v>
      </c>
      <c r="DC32" s="77">
        <f>VLOOKUP($BK32,ОшибкиВсего[#All],COLUMN(AV80)/4,0)</f>
        <v>52</v>
      </c>
      <c r="DD32" s="77">
        <f>VLOOKUP($BK32,ПолнотаСостоят[#All],COLUMN(AZ80)/4,0)</f>
        <v>1009</v>
      </c>
      <c r="DE32" s="77">
        <f>VLOOKUP($BK32,ПолнотаВсего[#All],COLUMN(AZ80)/4,0)</f>
        <v>16633</v>
      </c>
      <c r="DF32" s="77">
        <f>VLOOKUP($BK32,ОшибкиСостоят[#All],COLUMN(AZ80)/4,0)</f>
        <v>134</v>
      </c>
      <c r="DG32" s="77">
        <f>VLOOKUP($BK32,ОшибкиВсего[#All],COLUMN(AZ80)/4,0)</f>
        <v>1248</v>
      </c>
      <c r="DH32" s="76">
        <f>VLOOKUP($BK32,ПолнотаСостоят[#All],COLUMN(BD80)/4,0)</f>
        <v>34.51</v>
      </c>
      <c r="DI32" s="76">
        <f>VLOOKUP($BK32,ПолнотаВсего[#All],COLUMN(BD80)/4,0)</f>
        <v>90.29</v>
      </c>
      <c r="DJ32" s="76">
        <f>VLOOKUP($BK32,ОшибкиСостоят[#All],COLUMN(BD80)/4,0)</f>
        <v>4.58</v>
      </c>
      <c r="DK32" s="76">
        <f>VLOOKUP($BK32,ОшибкиВсего[#All],COLUMN(BD80)/4,0)</f>
        <v>6.77</v>
      </c>
    </row>
    <row r="33" spans="1:115" s="21" customFormat="1" x14ac:dyDescent="0.25"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4"/>
      <c r="AJ33" s="24"/>
      <c r="AK33" s="24"/>
      <c r="AL33" s="24"/>
      <c r="AM33" s="24"/>
      <c r="AN33" s="24"/>
      <c r="AO33" s="24"/>
      <c r="AP33" s="24"/>
      <c r="AQ33" s="23"/>
      <c r="AR33" s="23"/>
      <c r="AS33" s="23"/>
      <c r="AT33" s="23"/>
      <c r="BI33" s="43"/>
      <c r="BK33" s="59" t="s">
        <v>132</v>
      </c>
      <c r="BL33" s="77">
        <f>VLOOKUP($BK33,ПолнотаСостоят[#All],COLUMN(H88)/4,0)</f>
        <v>2921</v>
      </c>
      <c r="BM33" s="77">
        <f>VLOOKUP($BK33,ПолнотаВсего[#All],COLUMN(H81)/4,0)</f>
        <v>18795</v>
      </c>
      <c r="BN33" s="77">
        <f>VLOOKUP($BK33,ОшибкиСостоят[#All],COLUMN(H81)/4,0)</f>
        <v>2921</v>
      </c>
      <c r="BO33" s="77">
        <f>VLOOKUP($BK33,ОшибкиВсего[#All],COLUMN(H81)/4,0)</f>
        <v>18795</v>
      </c>
      <c r="BP33" s="77">
        <f>VLOOKUP($BK33,ПолнотаСостоят[#All],COLUMN(L81)/4,0)</f>
        <v>294</v>
      </c>
      <c r="BQ33" s="77">
        <f>VLOOKUP($BK33,ПолнотаВсего[#All],COLUMN(L81)/4,0)</f>
        <v>3556</v>
      </c>
      <c r="BR33" s="77">
        <f>VLOOKUP($BK33,ОшибкиСостоят[#All],COLUMN(L81)/4,0)</f>
        <v>27</v>
      </c>
      <c r="BS33" s="77">
        <f>VLOOKUP($BK33,ОшибкиВсего[#All],COLUMN(L81)/4,0)</f>
        <v>64</v>
      </c>
      <c r="BT33" s="77">
        <f>VLOOKUP($BK33,ПолнотаСостоят[#All],COLUMN(P81)/4,0)</f>
        <v>32</v>
      </c>
      <c r="BU33" s="77">
        <f>VLOOKUP($BK33,ПолнотаВсего[#All],COLUMN(P81)/4,0)</f>
        <v>2176</v>
      </c>
      <c r="BV33" s="77">
        <f>VLOOKUP($BK33,ОшибкиСостоят[#All],COLUMN(P81)/4,0)</f>
        <v>14</v>
      </c>
      <c r="BW33" s="77">
        <f>VLOOKUP($BK33,ОшибкиВсего[#All],COLUMN(P81)/4,0)</f>
        <v>132</v>
      </c>
      <c r="BX33" s="77">
        <f>VLOOKUP($BK33,ПолнотаСостоят[#All],COLUMN(T88)/4,0)</f>
        <v>2</v>
      </c>
      <c r="BY33" s="77">
        <f>VLOOKUP($BK33,ПолнотаВсего[#All],COLUMN(T88)/4,0)</f>
        <v>11</v>
      </c>
      <c r="BZ33" s="77">
        <f>VLOOKUP($BK33,ОшибкиСостоят[#All],COLUMN(T88)/4,0)</f>
        <v>2</v>
      </c>
      <c r="CA33" s="77">
        <f>VLOOKUP($BK33,ОшибкиВсего[#All],COLUMN(T88)/4,0)</f>
        <v>11</v>
      </c>
      <c r="CB33" s="77">
        <f>VLOOKUP($BK33,ПолнотаСостоят[#All],COLUMN(X88)/4,0)</f>
        <v>278</v>
      </c>
      <c r="CC33" s="77">
        <f>VLOOKUP($BK33,ПолнотаВсего[#All],COLUMN(X88)/4,0)</f>
        <v>3070</v>
      </c>
      <c r="CD33" s="77">
        <f>VLOOKUP($BK33,ОшибкиСостоят[#All],COLUMN(X88)/4,0)</f>
        <v>31</v>
      </c>
      <c r="CE33" s="77">
        <f>VLOOKUP($BK33,ОшибкиВсего[#All],COLUMN(X88)/4,0)</f>
        <v>246</v>
      </c>
      <c r="CF33" s="77">
        <f>VLOOKUP($BK33,ПолнотаСостоят[#All],COLUMN(AB88)/4,0)</f>
        <v>25</v>
      </c>
      <c r="CG33" s="77">
        <f>VLOOKUP($BK33,ПолнотаВсего[#All],COLUMN(AB88)/4,0)</f>
        <v>170</v>
      </c>
      <c r="CH33" s="77">
        <f>VLOOKUP($BK33,ОшибкиСостоят[#All],COLUMN(AB88)/4,0)</f>
        <v>4</v>
      </c>
      <c r="CI33" s="77">
        <f>VLOOKUP($BK33,ОшибкиВсего[#All],COLUMN(AB88)/4,0)</f>
        <v>7</v>
      </c>
      <c r="CJ33" s="77">
        <f>VLOOKUP($BK33,ПолнотаСостоят[#All],COLUMN(AF88)/4,0)</f>
        <v>308</v>
      </c>
      <c r="CK33" s="77">
        <f>VLOOKUP($BK33,ПолнотаВсего[#All],COLUMN(AF88)/4,0)</f>
        <v>3140</v>
      </c>
      <c r="CL33" s="77">
        <f>VLOOKUP($BK33,ОшибкиСостоят[#All],COLUMN(AF88)/4,0)</f>
        <v>14</v>
      </c>
      <c r="CM33" s="77">
        <f>VLOOKUP($BK33,ОшибкиВсего[#All],COLUMN(AF88)/4,0)</f>
        <v>291</v>
      </c>
      <c r="CN33" s="77">
        <f>VLOOKUP($BK33,ПолнотаСостоят[#All],COLUMN(AJ81)/4,0)</f>
        <v>217</v>
      </c>
      <c r="CO33" s="77">
        <f>VLOOKUP($BK33,ПолнотаВсего[#All],COLUMN(AJ81)/4,0)</f>
        <v>2787</v>
      </c>
      <c r="CP33" s="77">
        <f>VLOOKUP($BK33,ОшибкиСостоят[#All],COLUMN(AJ81)/4,0)</f>
        <v>6</v>
      </c>
      <c r="CQ33" s="77">
        <f>VLOOKUP($BK33,ОшибкиВсего[#All],COLUMN(AJ81)/4,0)</f>
        <v>145</v>
      </c>
      <c r="CR33" s="77">
        <f>VLOOKUP($BK33,ПолнотаСостоят[#All],COLUMN(AN81)/4,0)</f>
        <v>0</v>
      </c>
      <c r="CS33" s="77">
        <f>VLOOKUP($BK33,ПолнотаВсего[#All],COLUMN(AN81)/4,0)</f>
        <v>0</v>
      </c>
      <c r="CT33" s="77">
        <f>VLOOKUP($BK33,ОшибкиСостоят[#All],COLUMN(AN81)/4,0)</f>
        <v>0</v>
      </c>
      <c r="CU33" s="77">
        <f>VLOOKUP($BK33,ОшибкиВсего[#All],COLUMN(AN81)/4,0)</f>
        <v>0</v>
      </c>
      <c r="CV33" s="77">
        <f>VLOOKUP($BK33,ПолнотаСостоят[#All],COLUMN(AR81)/4,0)</f>
        <v>85</v>
      </c>
      <c r="CW33" s="77">
        <f>VLOOKUP($BK33,ПолнотаВсего[#All],COLUMN(AR81)/4,0)</f>
        <v>132</v>
      </c>
      <c r="CX33" s="77">
        <f>VLOOKUP($BK33,ОшибкиСостоят[#All],COLUMN(AR81)/4,0)</f>
        <v>22</v>
      </c>
      <c r="CY33" s="77">
        <f>VLOOKUP($BK33,ОшибкиВсего[#All],COLUMN(AR81)/4,0)</f>
        <v>345</v>
      </c>
      <c r="CZ33" s="77">
        <f>VLOOKUP($BK33,ПолнотаСостоят[#All],COLUMN(AV81)/4,0)</f>
        <v>0</v>
      </c>
      <c r="DA33" s="77">
        <f>VLOOKUP($BK33,ПолнотаВсего[#All],COLUMN(AV81)/4,0)</f>
        <v>1993</v>
      </c>
      <c r="DB33" s="77">
        <f>VLOOKUP($BK33,ОшибкиСостоят[#All],COLUMN(AV81)/4,0)</f>
        <v>10</v>
      </c>
      <c r="DC33" s="77">
        <f>VLOOKUP($BK33,ОшибкиВсего[#All],COLUMN(AV81)/4,0)</f>
        <v>32</v>
      </c>
      <c r="DD33" s="77">
        <f>VLOOKUP($BK33,ПолнотаСостоят[#All],COLUMN(AZ81)/4,0)</f>
        <v>1241</v>
      </c>
      <c r="DE33" s="77">
        <f>VLOOKUP($BK33,ПолнотаВсего[#All],COLUMN(AZ81)/4,0)</f>
        <v>17035</v>
      </c>
      <c r="DF33" s="77">
        <f>VLOOKUP($BK33,ОшибкиСостоят[#All],COLUMN(AZ81)/4,0)</f>
        <v>130</v>
      </c>
      <c r="DG33" s="77">
        <f>VLOOKUP($BK33,ОшибкиВсего[#All],COLUMN(AZ81)/4,0)</f>
        <v>1273</v>
      </c>
      <c r="DH33" s="76">
        <f>VLOOKUP($BK33,ПолнотаСостоят[#All],COLUMN(BD81)/4,0)</f>
        <v>42.49</v>
      </c>
      <c r="DI33" s="76">
        <f>VLOOKUP($BK33,ПолнотаВсего[#All],COLUMN(BD81)/4,0)</f>
        <v>90.64</v>
      </c>
      <c r="DJ33" s="76">
        <f>VLOOKUP($BK33,ОшибкиСостоят[#All],COLUMN(BD81)/4,0)</f>
        <v>4.45</v>
      </c>
      <c r="DK33" s="76">
        <f>VLOOKUP($BK33,ОшибкиВсего[#All],COLUMN(BD81)/4,0)</f>
        <v>6.77</v>
      </c>
    </row>
    <row r="34" spans="1:115" s="21" customFormat="1" x14ac:dyDescent="0.25"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43"/>
      <c r="BI34" s="43"/>
      <c r="BK34" s="59" t="s">
        <v>133</v>
      </c>
      <c r="BL34" s="77">
        <f>VLOOKUP($BK34,ПолнотаСостоят[#All],COLUMN(H89)/4,0)</f>
        <v>2957</v>
      </c>
      <c r="BM34" s="77">
        <f>VLOOKUP($BK34,ПолнотаВсего[#All],COLUMN(H82)/4,0)</f>
        <v>19015</v>
      </c>
      <c r="BN34" s="77">
        <f>VLOOKUP($BK34,ОшибкиСостоят[#All],COLUMN(H82)/4,0)</f>
        <v>2957</v>
      </c>
      <c r="BO34" s="77">
        <f>VLOOKUP($BK34,ОшибкиВсего[#All],COLUMN(H82)/4,0)</f>
        <v>19015</v>
      </c>
      <c r="BP34" s="77">
        <f>VLOOKUP($BK34,ПолнотаСостоят[#All],COLUMN(L82)/4,0)</f>
        <v>323</v>
      </c>
      <c r="BQ34" s="77">
        <f>VLOOKUP($BK34,ПолнотаВсего[#All],COLUMN(L82)/4,0)</f>
        <v>3602</v>
      </c>
      <c r="BR34" s="77">
        <f>VLOOKUP($BK34,ОшибкиСостоят[#All],COLUMN(L82)/4,0)</f>
        <v>50</v>
      </c>
      <c r="BS34" s="77">
        <f>VLOOKUP($BK34,ОшибкиВсего[#All],COLUMN(L82)/4,0)</f>
        <v>88</v>
      </c>
      <c r="BT34" s="77">
        <f>VLOOKUP($BK34,ПолнотаСостоят[#All],COLUMN(P82)/4,0)</f>
        <v>41</v>
      </c>
      <c r="BU34" s="77">
        <f>VLOOKUP($BK34,ПолнотаВсего[#All],COLUMN(P82)/4,0)</f>
        <v>2187</v>
      </c>
      <c r="BV34" s="77">
        <f>VLOOKUP($BK34,ОшибкиСостоят[#All],COLUMN(P82)/4,0)</f>
        <v>16</v>
      </c>
      <c r="BW34" s="77">
        <f>VLOOKUP($BK34,ОшибкиВсего[#All],COLUMN(P82)/4,0)</f>
        <v>135</v>
      </c>
      <c r="BX34" s="77">
        <f>VLOOKUP($BK34,ПолнотаСостоят[#All],COLUMN(T89)/4,0)</f>
        <v>3</v>
      </c>
      <c r="BY34" s="77">
        <f>VLOOKUP($BK34,ПолнотаВсего[#All],COLUMN(T89)/4,0)</f>
        <v>12</v>
      </c>
      <c r="BZ34" s="77">
        <f>VLOOKUP($BK34,ОшибкиСостоят[#All],COLUMN(T89)/4,0)</f>
        <v>3</v>
      </c>
      <c r="CA34" s="77">
        <f>VLOOKUP($BK34,ОшибкиВсего[#All],COLUMN(T89)/4,0)</f>
        <v>12</v>
      </c>
      <c r="CB34" s="77">
        <f>VLOOKUP($BK34,ПолнотаСостоят[#All],COLUMN(X89)/4,0)</f>
        <v>310</v>
      </c>
      <c r="CC34" s="77">
        <f>VLOOKUP($BK34,ПолнотаВсего[#All],COLUMN(X89)/4,0)</f>
        <v>3110</v>
      </c>
      <c r="CD34" s="77">
        <f>VLOOKUP($BK34,ОшибкиСостоят[#All],COLUMN(X89)/4,0)</f>
        <v>65</v>
      </c>
      <c r="CE34" s="77">
        <f>VLOOKUP($BK34,ОшибкиВсего[#All],COLUMN(X89)/4,0)</f>
        <v>272</v>
      </c>
      <c r="CF34" s="77">
        <f>VLOOKUP($BK34,ПолнотаСостоят[#All],COLUMN(AB89)/4,0)</f>
        <v>23</v>
      </c>
      <c r="CG34" s="77">
        <f>VLOOKUP($BK34,ПолнотаВсего[#All],COLUMN(AB89)/4,0)</f>
        <v>176</v>
      </c>
      <c r="CH34" s="77">
        <f>VLOOKUP($BK34,ОшибкиСостоят[#All],COLUMN(AB89)/4,0)</f>
        <v>4</v>
      </c>
      <c r="CI34" s="77">
        <f>VLOOKUP($BK34,ОшибкиВсего[#All],COLUMN(AB89)/4,0)</f>
        <v>8</v>
      </c>
      <c r="CJ34" s="77">
        <f>VLOOKUP($BK34,ПолнотаСостоят[#All],COLUMN(AF89)/4,0)</f>
        <v>311</v>
      </c>
      <c r="CK34" s="77">
        <f>VLOOKUP($BK34,ПолнотаВсего[#All],COLUMN(AF89)/4,0)</f>
        <v>3172</v>
      </c>
      <c r="CL34" s="77">
        <f>VLOOKUP($BK34,ОшибкиСостоят[#All],COLUMN(AF89)/4,0)</f>
        <v>12</v>
      </c>
      <c r="CM34" s="77">
        <f>VLOOKUP($BK34,ОшибкиВсего[#All],COLUMN(AF89)/4,0)</f>
        <v>277</v>
      </c>
      <c r="CN34" s="77">
        <f>VLOOKUP($BK34,ПолнотаСостоят[#All],COLUMN(AJ82)/4,0)</f>
        <v>230</v>
      </c>
      <c r="CO34" s="77">
        <f>VLOOKUP($BK34,ПолнотаВсего[#All],COLUMN(AJ82)/4,0)</f>
        <v>2824</v>
      </c>
      <c r="CP34" s="77">
        <f>VLOOKUP($BK34,ОшибкиСостоят[#All],COLUMN(AJ82)/4,0)</f>
        <v>9</v>
      </c>
      <c r="CQ34" s="77">
        <f>VLOOKUP($BK34,ОшибкиВсего[#All],COLUMN(AJ82)/4,0)</f>
        <v>140</v>
      </c>
      <c r="CR34" s="77">
        <f>VLOOKUP($BK34,ПолнотаСостоят[#All],COLUMN(AN82)/4,0)</f>
        <v>0</v>
      </c>
      <c r="CS34" s="77">
        <f>VLOOKUP($BK34,ПолнотаВсего[#All],COLUMN(AN82)/4,0)</f>
        <v>0</v>
      </c>
      <c r="CT34" s="77">
        <f>VLOOKUP($BK34,ОшибкиСостоят[#All],COLUMN(AN82)/4,0)</f>
        <v>0</v>
      </c>
      <c r="CU34" s="77">
        <f>VLOOKUP($BK34,ОшибкиВсего[#All],COLUMN(AN82)/4,0)</f>
        <v>0</v>
      </c>
      <c r="CV34" s="77">
        <f>VLOOKUP($BK34,ПолнотаСостоят[#All],COLUMN(AR82)/4,0)</f>
        <v>68</v>
      </c>
      <c r="CW34" s="77">
        <f>VLOOKUP($BK34,ПолнотаВсего[#All],COLUMN(AR82)/4,0)</f>
        <v>92</v>
      </c>
      <c r="CX34" s="77">
        <f>VLOOKUP($BK34,ОшибкиСостоят[#All],COLUMN(AR82)/4,0)</f>
        <v>26</v>
      </c>
      <c r="CY34" s="77">
        <f>VLOOKUP($BK34,ОшибкиВсего[#All],COLUMN(AR82)/4,0)</f>
        <v>326</v>
      </c>
      <c r="CZ34" s="77">
        <f>VLOOKUP($BK34,ПолнотаСостоят[#All],COLUMN(AV82)/4,0)</f>
        <v>0</v>
      </c>
      <c r="DA34" s="77">
        <f>VLOOKUP($BK34,ПолнотаВсего[#All],COLUMN(AV82)/4,0)</f>
        <v>2028</v>
      </c>
      <c r="DB34" s="77">
        <f>VLOOKUP($BK34,ОшибкиСостоят[#All],COLUMN(AV82)/4,0)</f>
        <v>13</v>
      </c>
      <c r="DC34" s="77">
        <f>VLOOKUP($BK34,ОшибкиВсего[#All],COLUMN(AV82)/4,0)</f>
        <v>35</v>
      </c>
      <c r="DD34" s="77">
        <f>VLOOKUP($BK34,ПолнотаСостоят[#All],COLUMN(AZ82)/4,0)</f>
        <v>1309</v>
      </c>
      <c r="DE34" s="77">
        <f>VLOOKUP($BK34,ПолнотаВсего[#All],COLUMN(AZ82)/4,0)</f>
        <v>17203</v>
      </c>
      <c r="DF34" s="77">
        <f>VLOOKUP($BK34,ОшибкиСостоят[#All],COLUMN(AZ82)/4,0)</f>
        <v>198</v>
      </c>
      <c r="DG34" s="77">
        <f>VLOOKUP($BK34,ОшибкиВсего[#All],COLUMN(AZ82)/4,0)</f>
        <v>1293</v>
      </c>
      <c r="DH34" s="76">
        <f>VLOOKUP($BK34,ПолнотаСостоят[#All],COLUMN(BD82)/4,0)</f>
        <v>44.27</v>
      </c>
      <c r="DI34" s="76">
        <f>VLOOKUP($BK34,ПолнотаВсего[#All],COLUMN(BD82)/4,0)</f>
        <v>90.47</v>
      </c>
      <c r="DJ34" s="76">
        <f>VLOOKUP($BK34,ОшибкиСостоят[#All],COLUMN(BD82)/4,0)</f>
        <v>6.7</v>
      </c>
      <c r="DK34" s="76">
        <f>VLOOKUP($BK34,ОшибкиВсего[#All],COLUMN(BD82)/4,0)</f>
        <v>6.8</v>
      </c>
    </row>
    <row r="35" spans="1:115" s="21" customFormat="1" x14ac:dyDescent="0.25"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43"/>
      <c r="BI35" s="43"/>
      <c r="BK35" s="59" t="s">
        <v>134</v>
      </c>
      <c r="BL35" s="77">
        <f>VLOOKUP($BK35,ПолнотаСостоят[#All],COLUMN(H90)/4,0)</f>
        <v>2897</v>
      </c>
      <c r="BM35" s="77">
        <f>VLOOKUP($BK35,ПолнотаВсего[#All],COLUMN(H83)/4,0)</f>
        <v>19151</v>
      </c>
      <c r="BN35" s="77">
        <f>VLOOKUP($BK35,ОшибкиСостоят[#All],COLUMN(H83)/4,0)</f>
        <v>2897</v>
      </c>
      <c r="BO35" s="77">
        <f>VLOOKUP($BK35,ОшибкиВсего[#All],COLUMN(H83)/4,0)</f>
        <v>19151</v>
      </c>
      <c r="BP35" s="77">
        <f>VLOOKUP($BK35,ПолнотаСостоят[#All],COLUMN(L83)/4,0)</f>
        <v>352</v>
      </c>
      <c r="BQ35" s="77">
        <f>VLOOKUP($BK35,ПолнотаВсего[#All],COLUMN(L83)/4,0)</f>
        <v>3654</v>
      </c>
      <c r="BR35" s="77">
        <f>VLOOKUP($BK35,ОшибкиСостоят[#All],COLUMN(L83)/4,0)</f>
        <v>30</v>
      </c>
      <c r="BS35" s="77">
        <f>VLOOKUP($BK35,ОшибкиВсего[#All],COLUMN(L83)/4,0)</f>
        <v>67</v>
      </c>
      <c r="BT35" s="77">
        <f>VLOOKUP($BK35,ПолнотаСостоят[#All],COLUMN(P83)/4,0)</f>
        <v>54</v>
      </c>
      <c r="BU35" s="77">
        <f>VLOOKUP($BK35,ПолнотаВсего[#All],COLUMN(P83)/4,0)</f>
        <v>2195</v>
      </c>
      <c r="BV35" s="77">
        <f>VLOOKUP($BK35,ОшибкиСостоят[#All],COLUMN(P83)/4,0)</f>
        <v>9</v>
      </c>
      <c r="BW35" s="77">
        <f>VLOOKUP($BK35,ОшибкиВсего[#All],COLUMN(P83)/4,0)</f>
        <v>120</v>
      </c>
      <c r="BX35" s="77">
        <f>VLOOKUP($BK35,ПолнотаСостоят[#All],COLUMN(T90)/4,0)</f>
        <v>3</v>
      </c>
      <c r="BY35" s="77">
        <f>VLOOKUP($BK35,ПолнотаВсего[#All],COLUMN(T90)/4,0)</f>
        <v>11</v>
      </c>
      <c r="BZ35" s="77">
        <f>VLOOKUP($BK35,ОшибкиСостоят[#All],COLUMN(T90)/4,0)</f>
        <v>3</v>
      </c>
      <c r="CA35" s="77">
        <f>VLOOKUP($BK35,ОшибкиВсего[#All],COLUMN(T90)/4,0)</f>
        <v>11</v>
      </c>
      <c r="CB35" s="77">
        <f>VLOOKUP($BK35,ПолнотаСостоят[#All],COLUMN(X90)/4,0)</f>
        <v>340</v>
      </c>
      <c r="CC35" s="77">
        <f>VLOOKUP($BK35,ПолнотаВсего[#All],COLUMN(X90)/4,0)</f>
        <v>3145</v>
      </c>
      <c r="CD35" s="77">
        <f>VLOOKUP($BK35,ОшибкиСостоят[#All],COLUMN(X90)/4,0)</f>
        <v>44</v>
      </c>
      <c r="CE35" s="77">
        <f>VLOOKUP($BK35,ОшибкиВсего[#All],COLUMN(X90)/4,0)</f>
        <v>233</v>
      </c>
      <c r="CF35" s="77">
        <f>VLOOKUP($BK35,ПолнотаСостоят[#All],COLUMN(AB90)/4,0)</f>
        <v>22</v>
      </c>
      <c r="CG35" s="77">
        <f>VLOOKUP($BK35,ПолнотаВсего[#All],COLUMN(AB90)/4,0)</f>
        <v>172</v>
      </c>
      <c r="CH35" s="77">
        <f>VLOOKUP($BK35,ОшибкиСостоят[#All],COLUMN(AB90)/4,0)</f>
        <v>2</v>
      </c>
      <c r="CI35" s="77">
        <f>VLOOKUP($BK35,ОшибкиВсего[#All],COLUMN(AB90)/4,0)</f>
        <v>4</v>
      </c>
      <c r="CJ35" s="77">
        <f>VLOOKUP($BK35,ПолнотаСостоят[#All],COLUMN(AF90)/4,0)</f>
        <v>314</v>
      </c>
      <c r="CK35" s="77">
        <f>VLOOKUP($BK35,ПолнотаВсего[#All],COLUMN(AF90)/4,0)</f>
        <v>3151</v>
      </c>
      <c r="CL35" s="77">
        <f>VLOOKUP($BK35,ОшибкиСостоят[#All],COLUMN(AF90)/4,0)</f>
        <v>14</v>
      </c>
      <c r="CM35" s="77">
        <f>VLOOKUP($BK35,ОшибкиВсего[#All],COLUMN(AF90)/4,0)</f>
        <v>229</v>
      </c>
      <c r="CN35" s="77">
        <f>VLOOKUP($BK35,ПолнотаСостоят[#All],COLUMN(AJ83)/4,0)</f>
        <v>228</v>
      </c>
      <c r="CO35" s="77">
        <f>VLOOKUP($BK35,ПолнотаВсего[#All],COLUMN(AJ83)/4,0)</f>
        <v>2825</v>
      </c>
      <c r="CP35" s="77">
        <f>VLOOKUP($BK35,ОшибкиСостоят[#All],COLUMN(AJ83)/4,0)</f>
        <v>7</v>
      </c>
      <c r="CQ35" s="77">
        <f>VLOOKUP($BK35,ОшибкиВсего[#All],COLUMN(AJ83)/4,0)</f>
        <v>118</v>
      </c>
      <c r="CR35" s="77">
        <f>VLOOKUP($BK35,ПолнотаСостоят[#All],COLUMN(AN83)/4,0)</f>
        <v>0</v>
      </c>
      <c r="CS35" s="77">
        <f>VLOOKUP($BK35,ПолнотаВсего[#All],COLUMN(AN83)/4,0)</f>
        <v>0</v>
      </c>
      <c r="CT35" s="77">
        <f>VLOOKUP($BK35,ОшибкиСостоят[#All],COLUMN(AN83)/4,0)</f>
        <v>0</v>
      </c>
      <c r="CU35" s="77">
        <f>VLOOKUP($BK35,ОшибкиВсего[#All],COLUMN(AN83)/4,0)</f>
        <v>0</v>
      </c>
      <c r="CV35" s="77">
        <f>VLOOKUP($BK35,ПолнотаСостоят[#All],COLUMN(AR83)/4,0)</f>
        <v>42</v>
      </c>
      <c r="CW35" s="77">
        <f>VLOOKUP($BK35,ПолнотаВсего[#All],COLUMN(AR83)/4,0)</f>
        <v>63</v>
      </c>
      <c r="CX35" s="77">
        <f>VLOOKUP($BK35,ОшибкиСостоят[#All],COLUMN(AR83)/4,0)</f>
        <v>27</v>
      </c>
      <c r="CY35" s="77">
        <f>VLOOKUP($BK35,ОшибкиВсего[#All],COLUMN(AR83)/4,0)</f>
        <v>301</v>
      </c>
      <c r="CZ35" s="77">
        <f>VLOOKUP($BK35,ПолнотаСостоят[#All],COLUMN(AV83)/4,0)</f>
        <v>0</v>
      </c>
      <c r="DA35" s="77">
        <f>VLOOKUP($BK35,ПолнотаВсего[#All],COLUMN(AV83)/4,0)</f>
        <v>2068</v>
      </c>
      <c r="DB35" s="77">
        <f>VLOOKUP($BK35,ОшибкиСостоят[#All],COLUMN(AV83)/4,0)</f>
        <v>17</v>
      </c>
      <c r="DC35" s="77">
        <f>VLOOKUP($BK35,ОшибкиВсего[#All],COLUMN(AV83)/4,0)</f>
        <v>30</v>
      </c>
      <c r="DD35" s="77">
        <f>VLOOKUP($BK35,ПолнотаСостоят[#All],COLUMN(AZ83)/4,0)</f>
        <v>1355</v>
      </c>
      <c r="DE35" s="77">
        <f>VLOOKUP($BK35,ПолнотаВсего[#All],COLUMN(AZ83)/4,0)</f>
        <v>17284</v>
      </c>
      <c r="DF35" s="77">
        <f>VLOOKUP($BK35,ОшибкиСостоят[#All],COLUMN(AZ83)/4,0)</f>
        <v>153</v>
      </c>
      <c r="DG35" s="77">
        <f>VLOOKUP($BK35,ОшибкиВсего[#All],COLUMN(AZ83)/4,0)</f>
        <v>1113</v>
      </c>
      <c r="DH35" s="76">
        <f>VLOOKUP($BK35,ПолнотаСостоят[#All],COLUMN(BD83)/4,0)</f>
        <v>46.772523299965478</v>
      </c>
      <c r="DI35" s="76">
        <f>VLOOKUP($BK35,ПолнотаВсего[#All],COLUMN(BD83)/4,0)</f>
        <v>90.251161819226155</v>
      </c>
      <c r="DJ35" s="76">
        <f>VLOOKUP($BK35,ОшибкиСостоят[#All],COLUMN(BD83)/4,0)</f>
        <v>5.2813255091473934</v>
      </c>
      <c r="DK35" s="76">
        <f>VLOOKUP($BK35,ОшибкиВсего[#All],COLUMN(BD83)/4,0)</f>
        <v>5.8117069604720379</v>
      </c>
    </row>
    <row r="36" spans="1:115" x14ac:dyDescent="0.25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43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K36" s="59" t="s">
        <v>135</v>
      </c>
      <c r="BL36" s="77">
        <f>VLOOKUP($BK36,ПолнотаСостоят[#All],COLUMN(H91)/4,0)</f>
        <v>2728</v>
      </c>
      <c r="BM36" s="77">
        <f>VLOOKUP($BK36,ПолнотаВсего[#All],COLUMN(H88)/4,0)</f>
        <v>19313</v>
      </c>
      <c r="BN36" s="77">
        <f>VLOOKUP($BK36,ОшибкиСостоят[#All],COLUMN(H88)/4,0)</f>
        <v>2728</v>
      </c>
      <c r="BO36" s="77">
        <f>VLOOKUP($BK36,ОшибкиВсего[#All],COLUMN(H88)/4,0)</f>
        <v>19313</v>
      </c>
      <c r="BP36" s="77">
        <f>VLOOKUP($BK36,ПолнотаСостоят[#All],COLUMN(L88)/4,0)</f>
        <v>379</v>
      </c>
      <c r="BQ36" s="77">
        <f>VLOOKUP($BK36,ПолнотаВсего[#All],COLUMN(L88)/4,0)</f>
        <v>3587</v>
      </c>
      <c r="BR36" s="77">
        <f>VLOOKUP($BK36,ОшибкиСостоят[#All],COLUMN(L88)/4,0)</f>
        <v>14</v>
      </c>
      <c r="BS36" s="77">
        <f>VLOOKUP($BK36,ОшибкиВсего[#All],COLUMN(L88)/4,0)</f>
        <v>56</v>
      </c>
      <c r="BT36" s="77">
        <f>VLOOKUP($BK36,ПолнотаСостоят[#All],COLUMN(P84)/4,0)</f>
        <v>57</v>
      </c>
      <c r="BU36" s="77">
        <f>VLOOKUP($BK36,ПолнотаВсего[#All],COLUMN(P84)/4,0)</f>
        <v>2133</v>
      </c>
      <c r="BV36" s="77">
        <f>VLOOKUP($BK36,ОшибкиСостоят[#All],COLUMN(P84)/4,0)</f>
        <v>10</v>
      </c>
      <c r="BW36" s="77">
        <f>VLOOKUP($BK36,ОшибкиВсего[#All],COLUMN(P84)/4,0)</f>
        <v>122</v>
      </c>
      <c r="BX36" s="77">
        <f>VLOOKUP($BK36,ПолнотаСостоят[#All],COLUMN(T91)/4,0)</f>
        <v>3</v>
      </c>
      <c r="BY36" s="77">
        <f>VLOOKUP($BK36,ПолнотаВсего[#All],COLUMN(T91)/4,0)</f>
        <v>11</v>
      </c>
      <c r="BZ36" s="77">
        <f>VLOOKUP($BK36,ОшибкиСостоят[#All],COLUMN(T91)/4,0)</f>
        <v>3</v>
      </c>
      <c r="CA36" s="77">
        <f>VLOOKUP($BK36,ОшибкиВсего[#All],COLUMN(T91)/4,0)</f>
        <v>11</v>
      </c>
      <c r="CB36" s="77">
        <f>VLOOKUP($BK36,ПолнотаСостоят[#All],COLUMN(X91)/4,0)</f>
        <v>344</v>
      </c>
      <c r="CC36" s="77">
        <f>VLOOKUP($BK36,ПолнотаВсего[#All],COLUMN(X91)/4,0)</f>
        <v>3187</v>
      </c>
      <c r="CD36" s="77">
        <f>VLOOKUP($BK36,ОшибкиСостоят[#All],COLUMN(X91)/4,0)</f>
        <v>55</v>
      </c>
      <c r="CE36" s="77">
        <f>VLOOKUP($BK36,ОшибкиВсего[#All],COLUMN(X91)/4,0)</f>
        <v>258</v>
      </c>
      <c r="CF36" s="77">
        <f>VLOOKUP($BK36,ПолнотаСостоят[#All],COLUMN(AB91)/4,0)</f>
        <v>28</v>
      </c>
      <c r="CG36" s="77">
        <f>VLOOKUP($BK36,ПолнотаВсего[#All],COLUMN(AB91)/4,0)</f>
        <v>178</v>
      </c>
      <c r="CH36" s="77">
        <f>VLOOKUP($BK36,ОшибкиСостоят[#All],COLUMN(AB91)/4,0)</f>
        <v>3</v>
      </c>
      <c r="CI36" s="77">
        <f>VLOOKUP($BK36,ОшибкиВсего[#All],COLUMN(AB91)/4,0)</f>
        <v>5</v>
      </c>
      <c r="CJ36" s="77">
        <f>VLOOKUP($BK36,ПолнотаСостоят[#All],COLUMN(AF91)/4,0)</f>
        <v>272</v>
      </c>
      <c r="CK36" s="77">
        <f>VLOOKUP($BK36,ПолнотаВсего[#All],COLUMN(AF91)/4,0)</f>
        <v>3174</v>
      </c>
      <c r="CL36" s="77">
        <f>VLOOKUP($BK36,ОшибкиСостоят[#All],COLUMN(AF91)/4,0)</f>
        <v>10</v>
      </c>
      <c r="CM36" s="77">
        <f>VLOOKUP($BK36,ОшибкиВсего[#All],COLUMN(AF91)/4,0)</f>
        <v>265</v>
      </c>
      <c r="CN36" s="77">
        <f>VLOOKUP($BK36,ПолнотаСостоят[#All],COLUMN(AJ88)/4,0)</f>
        <v>218</v>
      </c>
      <c r="CO36" s="77">
        <f>VLOOKUP($BK36,ПолнотаВсего[#All],COLUMN(AJ88)/4,0)</f>
        <v>2845</v>
      </c>
      <c r="CP36" s="77">
        <f>VLOOKUP($BK36,ОшибкиСостоят[#All],COLUMN(AJ88)/4,0)</f>
        <v>6</v>
      </c>
      <c r="CQ36" s="77">
        <f>VLOOKUP($BK36,ОшибкиВсего[#All],COLUMN(AJ88)/4,0)</f>
        <v>142</v>
      </c>
      <c r="CR36" s="77">
        <f>VLOOKUP($BK36,ПолнотаСостоят[#All],COLUMN(AN88)/4,0)</f>
        <v>0</v>
      </c>
      <c r="CS36" s="77">
        <f>VLOOKUP($BK36,ПолнотаВсего[#All],COLUMN(AN88)/4,0)</f>
        <v>0</v>
      </c>
      <c r="CT36" s="77">
        <f>VLOOKUP($BK36,ОшибкиСостоят[#All],COLUMN(AN88)/4,0)</f>
        <v>0</v>
      </c>
      <c r="CU36" s="77">
        <f>VLOOKUP($BK36,ОшибкиВсего[#All],COLUMN(AN88)/4,0)</f>
        <v>0</v>
      </c>
      <c r="CV36" s="77">
        <f>VLOOKUP($BK36,ПолнотаСостоят[#All],COLUMN(AR88)/4,0)</f>
        <v>43</v>
      </c>
      <c r="CW36" s="77">
        <f>VLOOKUP($BK36,ПолнотаВсего[#All],COLUMN(AR88)/4,0)</f>
        <v>70</v>
      </c>
      <c r="CX36" s="77">
        <f>VLOOKUP($BK36,ОшибкиСостоят[#All],COLUMN(AR88)/4,0)</f>
        <v>14</v>
      </c>
      <c r="CY36" s="77">
        <f>VLOOKUP($BK36,ОшибкиВсего[#All],COLUMN(AR88)/4,0)</f>
        <v>307</v>
      </c>
      <c r="CZ36" s="77">
        <f>VLOOKUP($BK36,ПолнотаСостоят[#All],COLUMN(AV88)/4,0)</f>
        <v>0</v>
      </c>
      <c r="DA36" s="77">
        <f>VLOOKUP($BK36,ПолнотаВсего[#All],COLUMN(AV88)/4,0)</f>
        <v>2144</v>
      </c>
      <c r="DB36" s="77">
        <f>VLOOKUP($BK36,ОшибкиСостоят[#All],COLUMN(AV88)/4,0)</f>
        <v>22</v>
      </c>
      <c r="DC36" s="77">
        <f>VLOOKUP($BK36,ОшибкиВсего[#All],COLUMN(AV88)/4,0)</f>
        <v>36</v>
      </c>
      <c r="DD36" s="77">
        <f>VLOOKUP($BK36,ПолнотаСостоят[#All],COLUMN(AZ88)/4,0)</f>
        <v>1344</v>
      </c>
      <c r="DE36" s="77">
        <f>VLOOKUP($BK36,ПолнотаВсего[#All],COLUMN(AZ88)/4,0)</f>
        <v>17329</v>
      </c>
      <c r="DF36" s="77">
        <f>VLOOKUP($BK36,ОшибкиСостоят[#All],COLUMN(AZ88)/4,0)</f>
        <v>137</v>
      </c>
      <c r="DG36" s="77">
        <f>VLOOKUP($BK36,ОшибкиВсего[#All],COLUMN(AZ88)/4,0)</f>
        <v>1202</v>
      </c>
      <c r="DH36" s="76">
        <f>VLOOKUP($BK36,ПолнотаСостоят[#All],COLUMN(BD88)/4,0)</f>
        <v>49.266862170087975</v>
      </c>
      <c r="DI36" s="76">
        <f>VLOOKUP($BK36,ПолнотаВсего[#All],COLUMN(BD88)/4,0)</f>
        <v>89.727126805778497</v>
      </c>
      <c r="DJ36" s="76">
        <f>VLOOKUP($BK36,ОшибкиСостоят[#All],COLUMN(BD88)/4,0)</f>
        <v>5.0219941348973602</v>
      </c>
      <c r="DK36" s="76">
        <f>VLOOKUP($BK36,ОшибкиВсего[#All],COLUMN(BD88)/4,0)</f>
        <v>6.2237870864184748</v>
      </c>
    </row>
    <row r="37" spans="1:115" x14ac:dyDescent="0.25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43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K37" s="59" t="s">
        <v>136</v>
      </c>
      <c r="BL37" s="77">
        <f>VLOOKUP($BK37,ПолнотаСостоят[#All],COLUMN(H92)/4,0)</f>
        <v>2746</v>
      </c>
      <c r="BM37" s="77">
        <f>VLOOKUP($BK37,ПолнотаВсего[#All],COLUMN(H89)/4,0)</f>
        <v>19660</v>
      </c>
      <c r="BN37" s="77">
        <f>VLOOKUP($BK37,ОшибкиСостоят[#All],COLUMN(H89)/4,0)</f>
        <v>2746</v>
      </c>
      <c r="BO37" s="77">
        <f>VLOOKUP($BK37,ОшибкиВсего[#All],COLUMN(H89)/4,0)</f>
        <v>19660</v>
      </c>
      <c r="BP37" s="77">
        <f>VLOOKUP($BK37,ПолнотаСостоят[#All],COLUMN(L89)/4,0)</f>
        <v>413</v>
      </c>
      <c r="BQ37" s="77">
        <f>VLOOKUP($BK37,ПолнотаВсего[#All],COLUMN(L89)/4,0)</f>
        <v>3670</v>
      </c>
      <c r="BR37" s="77">
        <f>VLOOKUP($BK37,ОшибкиСостоят[#All],COLUMN(L89)/4,0)</f>
        <v>14</v>
      </c>
      <c r="BS37" s="77">
        <f>VLOOKUP($BK37,ОшибкиВсего[#All],COLUMN(L89)/4,0)</f>
        <v>56</v>
      </c>
      <c r="BT37" s="77">
        <f>VLOOKUP($BK37,ПолнотаСостоят[#All],COLUMN(P85)/4,0)</f>
        <v>107</v>
      </c>
      <c r="BU37" s="77">
        <f>VLOOKUP($BK37,ПолнотаВсего[#All],COLUMN(P85)/4,0)</f>
        <v>2196</v>
      </c>
      <c r="BV37" s="77">
        <f>VLOOKUP($BK37,ОшибкиСостоят[#All],COLUMN(P85)/4,0)</f>
        <v>7</v>
      </c>
      <c r="BW37" s="77">
        <f>VLOOKUP($BK37,ОшибкиВсего[#All],COLUMN(P85)/4,0)</f>
        <v>122</v>
      </c>
      <c r="BX37" s="77">
        <f>VLOOKUP($BK37,ПолнотаСостоят[#All],COLUMN(T92)/4,0)</f>
        <v>3</v>
      </c>
      <c r="BY37" s="77">
        <f>VLOOKUP($BK37,ПолнотаВсего[#All],COLUMN(T92)/4,0)</f>
        <v>11</v>
      </c>
      <c r="BZ37" s="77">
        <f>VLOOKUP($BK37,ОшибкиСостоят[#All],COLUMN(T92)/4,0)</f>
        <v>3</v>
      </c>
      <c r="CA37" s="77">
        <f>VLOOKUP($BK37,ОшибкиВсего[#All],COLUMN(T92)/4,0)</f>
        <v>11</v>
      </c>
      <c r="CB37" s="77">
        <f>VLOOKUP($BK37,ПолнотаСостоят[#All],COLUMN(X92)/4,0)</f>
        <v>416</v>
      </c>
      <c r="CC37" s="77">
        <f>VLOOKUP($BK37,ПолнотаВсего[#All],COLUMN(X92)/4,0)</f>
        <v>3325</v>
      </c>
      <c r="CD37" s="77">
        <f>VLOOKUP($BK37,ОшибкиСостоят[#All],COLUMN(X92)/4,0)</f>
        <v>110</v>
      </c>
      <c r="CE37" s="77">
        <f>VLOOKUP($BK37,ОшибкиВсего[#All],COLUMN(X92)/4,0)</f>
        <v>320</v>
      </c>
      <c r="CF37" s="77">
        <f>VLOOKUP($BK37,ПолнотаСостоят[#All],COLUMN(AB92)/4,0)</f>
        <v>36</v>
      </c>
      <c r="CG37" s="77">
        <f>VLOOKUP($BK37,ПолнотаВсего[#All],COLUMN(AB92)/4,0)</f>
        <v>195</v>
      </c>
      <c r="CH37" s="77">
        <f>VLOOKUP($BK37,ОшибкиСостоят[#All],COLUMN(AB92)/4,0)</f>
        <v>3</v>
      </c>
      <c r="CI37" s="77">
        <f>VLOOKUP($BK37,ОшибкиВсего[#All],COLUMN(AB92)/4,0)</f>
        <v>5</v>
      </c>
      <c r="CJ37" s="77">
        <f>VLOOKUP($BK37,ПолнотаСостоят[#All],COLUMN(AF92)/4,0)</f>
        <v>338</v>
      </c>
      <c r="CK37" s="77">
        <f>VLOOKUP($BK37,ПолнотаВсего[#All],COLUMN(AF92)/4,0)</f>
        <v>3283</v>
      </c>
      <c r="CL37" s="77">
        <f>VLOOKUP($BK37,ОшибкиСостоят[#All],COLUMN(AF92)/4,0)</f>
        <v>18</v>
      </c>
      <c r="CM37" s="77">
        <f>VLOOKUP($BK37,ОшибкиВсего[#All],COLUMN(AF92)/4,0)</f>
        <v>296</v>
      </c>
      <c r="CN37" s="77">
        <f>VLOOKUP($BK37,ПолнотаСостоят[#All],COLUMN(AJ89)/4,0)</f>
        <v>269</v>
      </c>
      <c r="CO37" s="77">
        <f>VLOOKUP($BK37,ПолнотаВсего[#All],COLUMN(AJ89)/4,0)</f>
        <v>2940</v>
      </c>
      <c r="CP37" s="77">
        <f>VLOOKUP($BK37,ОшибкиСостоят[#All],COLUMN(AJ89)/4,0)</f>
        <v>10</v>
      </c>
      <c r="CQ37" s="77">
        <f>VLOOKUP($BK37,ОшибкиВсего[#All],COLUMN(AJ89)/4,0)</f>
        <v>146</v>
      </c>
      <c r="CR37" s="77">
        <f>VLOOKUP($BK37,ПолнотаСостоят[#All],COLUMN(AN89)/4,0)</f>
        <v>0</v>
      </c>
      <c r="CS37" s="77">
        <f>VLOOKUP($BK37,ПолнотаВсего[#All],COLUMN(AN89)/4,0)</f>
        <v>0</v>
      </c>
      <c r="CT37" s="77">
        <f>VLOOKUP($BK37,ОшибкиСостоят[#All],COLUMN(AN89)/4,0)</f>
        <v>0</v>
      </c>
      <c r="CU37" s="77">
        <f>VLOOKUP($BK37,ОшибкиВсего[#All],COLUMN(AN89)/4,0)</f>
        <v>0</v>
      </c>
      <c r="CV37" s="77">
        <f>VLOOKUP($BK37,ПолнотаСостоят[#All],COLUMN(AR89)/4,0)</f>
        <v>64</v>
      </c>
      <c r="CW37" s="77">
        <f>VLOOKUP($BK37,ПолнотаВсего[#All],COLUMN(AR89)/4,0)</f>
        <v>97</v>
      </c>
      <c r="CX37" s="77">
        <f>VLOOKUP($BK37,ОшибкиСостоят[#All],COLUMN(AR89)/4,0)</f>
        <v>17</v>
      </c>
      <c r="CY37" s="77">
        <f>VLOOKUP($BK37,ОшибкиВсего[#All],COLUMN(AR89)/4,0)</f>
        <v>313</v>
      </c>
      <c r="CZ37" s="77">
        <f>VLOOKUP($BK37,ПолнотаСостоят[#All],COLUMN(AV89)/4,0)</f>
        <v>0</v>
      </c>
      <c r="DA37" s="77">
        <f>VLOOKUP($BK37,ПолнотаВсего[#All],COLUMN(AV89)/4,0)</f>
        <v>2205</v>
      </c>
      <c r="DB37" s="77">
        <f>VLOOKUP($BK37,ОшибкиСостоят[#All],COLUMN(AV89)/4,0)</f>
        <v>25</v>
      </c>
      <c r="DC37" s="77">
        <f>VLOOKUP($BK37,ОшибкиВсего[#All],COLUMN(AV89)/4,0)</f>
        <v>40</v>
      </c>
      <c r="DD37" s="77">
        <f>VLOOKUP($BK37,ПолнотаСостоят[#All],COLUMN(AZ89)/4,0)</f>
        <v>1646</v>
      </c>
      <c r="DE37" s="77">
        <f>VLOOKUP($BK37,ПолнотаВсего[#All],COLUMN(AZ89)/4,0)</f>
        <v>17922</v>
      </c>
      <c r="DF37" s="77">
        <f>VLOOKUP($BK37,ОшибкиСостоят[#All],COLUMN(AZ89)/4,0)</f>
        <v>207</v>
      </c>
      <c r="DG37" s="77">
        <f>VLOOKUP($BK37,ОшибкиВсего[#All],COLUMN(AZ89)/4,0)</f>
        <v>1309</v>
      </c>
      <c r="DH37" s="76">
        <f>VLOOKUP($BK37,ПолнотаСостоят[#All],COLUMN(BD89)/4,0)</f>
        <v>59.94173343044428</v>
      </c>
      <c r="DI37" s="76">
        <f>VLOOKUP($BK37,ПолнотаВсего[#All],COLUMN(BD89)/4,0)</f>
        <v>91.159715157680566</v>
      </c>
      <c r="DJ37" s="76">
        <f>VLOOKUP($BK37,ОшибкиСостоят[#All],COLUMN(BD89)/4,0)</f>
        <v>7.538237436270939</v>
      </c>
      <c r="DK37" s="76">
        <f>VLOOKUP($BK37,ОшибкиВсего[#All],COLUMN(BD89)/4,0)</f>
        <v>6.6581892166836214</v>
      </c>
    </row>
    <row r="38" spans="1:115" x14ac:dyDescent="0.25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43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J38" s="22"/>
      <c r="BK38" s="59" t="s">
        <v>137</v>
      </c>
      <c r="BL38" s="77">
        <f>VLOOKUP($BK38,ПолнотаСостоят[#All],COLUMN(H93)/4,0)</f>
        <v>2762</v>
      </c>
      <c r="BM38" s="77">
        <f>VLOOKUP($BK38,ПолнотаВсего[#All],COLUMN(H90)/4,0)</f>
        <v>19838</v>
      </c>
      <c r="BN38" s="77">
        <f>VLOOKUP($BK38,ОшибкиСостоят[#All],COLUMN(H90)/4,0)</f>
        <v>2762</v>
      </c>
      <c r="BO38" s="77">
        <f>VLOOKUP($BK38,ОшибкиВсего[#All],COLUMN(H90)/4,0)</f>
        <v>19838</v>
      </c>
      <c r="BP38" s="77">
        <f>VLOOKUP($BK38,ПолнотаСостоят[#All],COLUMN(L90)/4,0)</f>
        <v>422</v>
      </c>
      <c r="BQ38" s="77">
        <f>VLOOKUP($BK38,ПолнотаВсего[#All],COLUMN(L90)/4,0)</f>
        <v>3711</v>
      </c>
      <c r="BR38" s="77">
        <f>VLOOKUP($BK38,ОшибкиСостоят[#All],COLUMN(L90)/4,0)</f>
        <v>16</v>
      </c>
      <c r="BS38" s="77">
        <f>VLOOKUP($BK38,ОшибкиВсего[#All],COLUMN(L90)/4,0)</f>
        <v>59</v>
      </c>
      <c r="BT38" s="77">
        <f>VLOOKUP($BK38,ПолнотаСостоят[#All],COLUMN(P86)/4,0)</f>
        <v>117</v>
      </c>
      <c r="BU38" s="77">
        <f>VLOOKUP($BK38,ПолнотаВсего[#All],COLUMN(P86)/4,0)</f>
        <v>2214</v>
      </c>
      <c r="BV38" s="77">
        <f>VLOOKUP($BK38,ОшибкиСостоят[#All],COLUMN(P86)/4,0)</f>
        <v>8</v>
      </c>
      <c r="BW38" s="77">
        <f>VLOOKUP($BK38,ОшибкиВсего[#All],COLUMN(P86)/4,0)</f>
        <v>123</v>
      </c>
      <c r="BX38" s="77">
        <f>VLOOKUP($BK38,ПолнотаСостоят[#All],COLUMN(T93)/4,0)</f>
        <v>1</v>
      </c>
      <c r="BY38" s="77">
        <f>VLOOKUP($BK38,ПолнотаВсего[#All],COLUMN(T93)/4,0)</f>
        <v>9</v>
      </c>
      <c r="BZ38" s="77">
        <f>VLOOKUP($BK38,ОшибкиСостоят[#All],COLUMN(T93)/4,0)</f>
        <v>1</v>
      </c>
      <c r="CA38" s="77">
        <f>VLOOKUP($BK38,ОшибкиВсего[#All],COLUMN(T93)/4,0)</f>
        <v>9</v>
      </c>
      <c r="CB38" s="77">
        <f>VLOOKUP($BK38,ПолнотаСостоят[#All],COLUMN(X93)/4,0)</f>
        <v>372</v>
      </c>
      <c r="CC38" s="77">
        <f>VLOOKUP($BK38,ПолнотаВсего[#All],COLUMN(X93)/4,0)</f>
        <v>3302</v>
      </c>
      <c r="CD38" s="77">
        <f>VLOOKUP($BK38,ОшибкиСостоят[#All],COLUMN(X93)/4,0)</f>
        <v>74</v>
      </c>
      <c r="CE38" s="77">
        <f>VLOOKUP($BK38,ОшибкиВсего[#All],COLUMN(X93)/4,0)</f>
        <v>285</v>
      </c>
      <c r="CF38" s="77">
        <f>VLOOKUP($BK38,ПолнотаСостоят[#All],COLUMN(AB93)/4,0)</f>
        <v>38</v>
      </c>
      <c r="CG38" s="77">
        <f>VLOOKUP($BK38,ПолнотаВсего[#All],COLUMN(AB93)/4,0)</f>
        <v>199</v>
      </c>
      <c r="CH38" s="77">
        <f>VLOOKUP($BK38,ОшибкиСостоят[#All],COLUMN(AB93)/4,0)</f>
        <v>2</v>
      </c>
      <c r="CI38" s="77">
        <f>VLOOKUP($BK38,ОшибкиВсего[#All],COLUMN(AB93)/4,0)</f>
        <v>6</v>
      </c>
      <c r="CJ38" s="77">
        <f>VLOOKUP($BK38,ПолнотаСостоят[#All],COLUMN(AF93)/4,0)</f>
        <v>349</v>
      </c>
      <c r="CK38" s="77">
        <f>VLOOKUP($BK38,ПолнотаВсего[#All],COLUMN(AF93)/4,0)</f>
        <v>3313</v>
      </c>
      <c r="CL38" s="77">
        <f>VLOOKUP($BK38,ОшибкиСостоят[#All],COLUMN(AF93)/4,0)</f>
        <v>17</v>
      </c>
      <c r="CM38" s="77">
        <f>VLOOKUP($BK38,ОшибкиВсего[#All],COLUMN(AF93)/4,0)</f>
        <v>305</v>
      </c>
      <c r="CN38" s="77">
        <f>VLOOKUP($BK38,ПолнотаСостоят[#All],COLUMN(AJ90)/4,0)</f>
        <v>268</v>
      </c>
      <c r="CO38" s="77">
        <f>VLOOKUP($BK38,ПолнотаВсего[#All],COLUMN(AJ90)/4,0)</f>
        <v>2957</v>
      </c>
      <c r="CP38" s="77">
        <f>VLOOKUP($BK38,ОшибкиСостоят[#All],COLUMN(AJ90)/4,0)</f>
        <v>8</v>
      </c>
      <c r="CQ38" s="77">
        <f>VLOOKUP($BK38,ОшибкиВсего[#All],COLUMN(AJ90)/4,0)</f>
        <v>150</v>
      </c>
      <c r="CR38" s="77">
        <f>VLOOKUP($BK38,ПолнотаСостоят[#All],COLUMN(AN90)/4,0)</f>
        <v>0</v>
      </c>
      <c r="CS38" s="77">
        <f>VLOOKUP($BK38,ПолнотаВсего[#All],COLUMN(AN90)/4,0)</f>
        <v>0</v>
      </c>
      <c r="CT38" s="77">
        <f>VLOOKUP($BK38,ОшибкиСостоят[#All],COLUMN(AN90)/4,0)</f>
        <v>0</v>
      </c>
      <c r="CU38" s="77">
        <f>VLOOKUP($BK38,ОшибкиВсего[#All],COLUMN(AN90)/4,0)</f>
        <v>0</v>
      </c>
      <c r="CV38" s="77">
        <f>VLOOKUP($BK38,ПолнотаСостоят[#All],COLUMN(AR90)/4,0)</f>
        <v>58</v>
      </c>
      <c r="CW38" s="77">
        <f>VLOOKUP($BK38,ПолнотаВсего[#All],COLUMN(AR90)/4,0)</f>
        <v>98</v>
      </c>
      <c r="CX38" s="77">
        <f>VLOOKUP($BK38,ОшибкиСостоят[#All],COLUMN(AR90)/4,0)</f>
        <v>10</v>
      </c>
      <c r="CY38" s="77">
        <f>VLOOKUP($BK38,ОшибкиВсего[#All],COLUMN(AR90)/4,0)</f>
        <v>301</v>
      </c>
      <c r="CZ38" s="77">
        <f>VLOOKUP($BK38,ПолнотаСостоят[#All],COLUMN(AV90)/4,0)</f>
        <v>0</v>
      </c>
      <c r="DA38" s="77">
        <f>VLOOKUP($BK38,ПолнотаВсего[#All],COLUMN(AV90)/4,0)</f>
        <v>2243</v>
      </c>
      <c r="DB38" s="77">
        <f>VLOOKUP($BK38,ОшибкиСостоят[#All],COLUMN(AV90)/4,0)</f>
        <v>17</v>
      </c>
      <c r="DC38" s="77">
        <f>VLOOKUP($BK38,ОшибкиВсего[#All],COLUMN(AV90)/4,0)</f>
        <v>31</v>
      </c>
      <c r="DD38" s="77">
        <f>VLOOKUP($BK38,ПолнотаСостоят[#All],COLUMN(AZ90)/4,0)</f>
        <v>1625</v>
      </c>
      <c r="DE38" s="77">
        <f>VLOOKUP($BK38,ПолнотаВсего[#All],COLUMN(AZ90)/4,0)</f>
        <v>18046</v>
      </c>
      <c r="DF38" s="77">
        <f>VLOOKUP($BK38,ОшибкиСостоят[#All],COLUMN(AZ90)/4,0)</f>
        <v>153</v>
      </c>
      <c r="DG38" s="77">
        <f>VLOOKUP($BK38,ОшибкиВсего[#All],COLUMN(AZ90)/4,0)</f>
        <v>1269</v>
      </c>
      <c r="DH38" s="76">
        <f>VLOOKUP($BK38,ПолнотаСостоят[#All],COLUMN(BD90)/4,0)</f>
        <v>58.83</v>
      </c>
      <c r="DI38" s="76">
        <f>VLOOKUP($BK38,ПолнотаВсего[#All],COLUMN(BD90)/4,0)</f>
        <v>90.97</v>
      </c>
      <c r="DJ38" s="76">
        <f>VLOOKUP($BK38,ОшибкиСостоят[#All],COLUMN(BD90)/4,0)</f>
        <v>5.54</v>
      </c>
      <c r="DK38" s="76">
        <f>VLOOKUP($BK38,ОшибкиВсего[#All],COLUMN(BD90)/4,0)</f>
        <v>6.4</v>
      </c>
    </row>
    <row r="39" spans="1:115" x14ac:dyDescent="0.25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43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J39" s="22"/>
      <c r="BK39" s="59" t="s">
        <v>138</v>
      </c>
      <c r="BL39" s="77" t="e">
        <f>VLOOKUP($BK39,ПолнотаСостоят[#All],COLUMN(H94)/4,0)</f>
        <v>#N/A</v>
      </c>
      <c r="BM39" s="77" t="e">
        <f>VLOOKUP($BK39,ПолнотаВсего[#All],COLUMN(H91)/4,0)</f>
        <v>#N/A</v>
      </c>
      <c r="BN39" s="77" t="e">
        <f>VLOOKUP($BK39,ОшибкиСостоят[#All],COLUMN(H91)/4,0)</f>
        <v>#N/A</v>
      </c>
      <c r="BO39" s="77" t="e">
        <f>VLOOKUP($BK39,ОшибкиВсего[#All],COLUMN(H91)/4,0)</f>
        <v>#N/A</v>
      </c>
      <c r="BP39" s="77" t="e">
        <f>VLOOKUP($BK39,ПолнотаСостоят[#All],COLUMN(L91)/4,0)</f>
        <v>#N/A</v>
      </c>
      <c r="BQ39" s="77" t="e">
        <f>VLOOKUP($BK39,ПолнотаВсего[#All],COLUMN(L91)/4,0)</f>
        <v>#N/A</v>
      </c>
      <c r="BR39" s="77" t="e">
        <f>VLOOKUP($BK39,ОшибкиСостоят[#All],COLUMN(L91)/4,0)</f>
        <v>#N/A</v>
      </c>
      <c r="BS39" s="77" t="e">
        <f>VLOOKUP($BK39,ОшибкиВсего[#All],COLUMN(L91)/4,0)</f>
        <v>#N/A</v>
      </c>
      <c r="BT39" s="77" t="e">
        <f>VLOOKUP($BK39,ПолнотаСостоят[#All],COLUMN(P87)/4,0)</f>
        <v>#N/A</v>
      </c>
      <c r="BU39" s="77" t="e">
        <f>VLOOKUP($BK39,ПолнотаВсего[#All],COLUMN(P87)/4,0)</f>
        <v>#N/A</v>
      </c>
      <c r="BV39" s="77" t="e">
        <f>VLOOKUP($BK39,ОшибкиСостоят[#All],COLUMN(P87)/4,0)</f>
        <v>#N/A</v>
      </c>
      <c r="BW39" s="77" t="e">
        <f>VLOOKUP($BK39,ОшибкиВсего[#All],COLUMN(P87)/4,0)</f>
        <v>#N/A</v>
      </c>
      <c r="BX39" s="77" t="e">
        <f>VLOOKUP($BK39,ПолнотаСостоят[#All],COLUMN(T94)/4,0)</f>
        <v>#N/A</v>
      </c>
      <c r="BY39" s="77" t="e">
        <f>VLOOKUP($BK39,ПолнотаВсего[#All],COLUMN(T94)/4,0)</f>
        <v>#N/A</v>
      </c>
      <c r="BZ39" s="77" t="e">
        <f>VLOOKUP($BK39,ОшибкиСостоят[#All],COLUMN(T94)/4,0)</f>
        <v>#N/A</v>
      </c>
      <c r="CA39" s="77" t="e">
        <f>VLOOKUP($BK39,ОшибкиВсего[#All],COLUMN(T94)/4,0)</f>
        <v>#N/A</v>
      </c>
      <c r="CB39" s="77" t="e">
        <f>VLOOKUP($BK39,ПолнотаСостоят[#All],COLUMN(X94)/4,0)</f>
        <v>#N/A</v>
      </c>
      <c r="CC39" s="77" t="e">
        <f>VLOOKUP($BK39,ПолнотаВсего[#All],COLUMN(X94)/4,0)</f>
        <v>#N/A</v>
      </c>
      <c r="CD39" s="77" t="e">
        <f>VLOOKUP($BK39,ОшибкиСостоят[#All],COLUMN(X94)/4,0)</f>
        <v>#N/A</v>
      </c>
      <c r="CE39" s="77" t="e">
        <f>VLOOKUP($BK39,ОшибкиВсего[#All],COLUMN(X94)/4,0)</f>
        <v>#N/A</v>
      </c>
      <c r="CF39" s="77" t="e">
        <f>VLOOKUP($BK39,ПолнотаСостоят[#All],COLUMN(AB94)/4,0)</f>
        <v>#N/A</v>
      </c>
      <c r="CG39" s="77" t="e">
        <f>VLOOKUP($BK39,ПолнотаВсего[#All],COLUMN(AB94)/4,0)</f>
        <v>#N/A</v>
      </c>
      <c r="CH39" s="77" t="e">
        <f>VLOOKUP($BK39,ОшибкиСостоят[#All],COLUMN(AB94)/4,0)</f>
        <v>#N/A</v>
      </c>
      <c r="CI39" s="77" t="e">
        <f>VLOOKUP($BK39,ОшибкиВсего[#All],COLUMN(AB94)/4,0)</f>
        <v>#N/A</v>
      </c>
      <c r="CJ39" s="77" t="e">
        <f>VLOOKUP($BK39,ПолнотаСостоят[#All],COLUMN(AF94)/4,0)</f>
        <v>#N/A</v>
      </c>
      <c r="CK39" s="77" t="e">
        <f>VLOOKUP($BK39,ПолнотаВсего[#All],COLUMN(AF94)/4,0)</f>
        <v>#N/A</v>
      </c>
      <c r="CL39" s="77" t="e">
        <f>VLOOKUP($BK39,ОшибкиСостоят[#All],COLUMN(AF94)/4,0)</f>
        <v>#N/A</v>
      </c>
      <c r="CM39" s="77" t="e">
        <f>VLOOKUP($BK39,ОшибкиВсего[#All],COLUMN(AF94)/4,0)</f>
        <v>#N/A</v>
      </c>
      <c r="CN39" s="77" t="e">
        <f>VLOOKUP($BK39,ПолнотаСостоят[#All],COLUMN(AJ91)/4,0)</f>
        <v>#N/A</v>
      </c>
      <c r="CO39" s="77" t="e">
        <f>VLOOKUP($BK39,ПолнотаВсего[#All],COLUMN(AJ91)/4,0)</f>
        <v>#N/A</v>
      </c>
      <c r="CP39" s="77" t="e">
        <f>VLOOKUP($BK39,ОшибкиСостоят[#All],COLUMN(AJ91)/4,0)</f>
        <v>#N/A</v>
      </c>
      <c r="CQ39" s="77" t="e">
        <f>VLOOKUP($BK39,ОшибкиВсего[#All],COLUMN(AJ91)/4,0)</f>
        <v>#N/A</v>
      </c>
      <c r="CR39" s="77" t="e">
        <f>VLOOKUP($BK39,ПолнотаСостоят[#All],COLUMN(AN91)/4,0)</f>
        <v>#N/A</v>
      </c>
      <c r="CS39" s="77" t="e">
        <f>VLOOKUP($BK39,ПолнотаВсего[#All],COLUMN(AN91)/4,0)</f>
        <v>#N/A</v>
      </c>
      <c r="CT39" s="77" t="e">
        <f>VLOOKUP($BK39,ОшибкиСостоят[#All],COLUMN(AN91)/4,0)</f>
        <v>#N/A</v>
      </c>
      <c r="CU39" s="77" t="e">
        <f>VLOOKUP($BK39,ОшибкиВсего[#All],COLUMN(AN91)/4,0)</f>
        <v>#N/A</v>
      </c>
      <c r="CV39" s="77" t="e">
        <f>VLOOKUP($BK39,ПолнотаСостоят[#All],COLUMN(AR91)/4,0)</f>
        <v>#N/A</v>
      </c>
      <c r="CW39" s="77" t="e">
        <f>VLOOKUP($BK39,ПолнотаВсего[#All],COLUMN(AR91)/4,0)</f>
        <v>#N/A</v>
      </c>
      <c r="CX39" s="77" t="e">
        <f>VLOOKUP($BK39,ОшибкиСостоят[#All],COLUMN(AR91)/4,0)</f>
        <v>#N/A</v>
      </c>
      <c r="CY39" s="77" t="e">
        <f>VLOOKUP($BK39,ОшибкиВсего[#All],COLUMN(AR91)/4,0)</f>
        <v>#N/A</v>
      </c>
      <c r="CZ39" s="77" t="e">
        <f>VLOOKUP($BK39,ПолнотаСостоят[#All],COLUMN(AV91)/4,0)</f>
        <v>#N/A</v>
      </c>
      <c r="DA39" s="77" t="e">
        <f>VLOOKUP($BK39,ПолнотаВсего[#All],COLUMN(AV91)/4,0)</f>
        <v>#N/A</v>
      </c>
      <c r="DB39" s="77" t="e">
        <f>VLOOKUP($BK39,ОшибкиСостоят[#All],COLUMN(AV91)/4,0)</f>
        <v>#N/A</v>
      </c>
      <c r="DC39" s="77" t="e">
        <f>VLOOKUP($BK39,ОшибкиВсего[#All],COLUMN(AV91)/4,0)</f>
        <v>#N/A</v>
      </c>
      <c r="DD39" s="77" t="e">
        <f>VLOOKUP($BK39,ПолнотаСостоят[#All],COLUMN(AZ91)/4,0)</f>
        <v>#N/A</v>
      </c>
      <c r="DE39" s="77" t="e">
        <f>VLOOKUP($BK39,ПолнотаВсего[#All],COLUMN(AZ91)/4,0)</f>
        <v>#N/A</v>
      </c>
      <c r="DF39" s="77" t="e">
        <f>VLOOKUP($BK39,ОшибкиСостоят[#All],COLUMN(AZ91)/4,0)</f>
        <v>#N/A</v>
      </c>
      <c r="DG39" s="77" t="e">
        <f>VLOOKUP($BK39,ОшибкиВсего[#All],COLUMN(AZ91)/4,0)</f>
        <v>#N/A</v>
      </c>
      <c r="DH39" s="76" t="e">
        <f>VLOOKUP($BK39,ПолнотаСостоят[#All],COLUMN(BD91)/4,0)</f>
        <v>#N/A</v>
      </c>
      <c r="DI39" s="76" t="e">
        <f>VLOOKUP($BK39,ПолнотаВсего[#All],COLUMN(BD91)/4,0)</f>
        <v>#N/A</v>
      </c>
      <c r="DJ39" s="76" t="e">
        <f>VLOOKUP($BK39,ОшибкиСостоят[#All],COLUMN(BD91)/4,0)</f>
        <v>#N/A</v>
      </c>
      <c r="DK39" s="76" t="e">
        <f>VLOOKUP($BK39,ОшибкиВсего[#All],COLUMN(BD91)/4,0)</f>
        <v>#N/A</v>
      </c>
    </row>
    <row r="40" spans="1:115" x14ac:dyDescent="0.25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43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J40" s="22"/>
      <c r="BK40" s="59" t="s">
        <v>139</v>
      </c>
      <c r="BL40" s="77" t="e">
        <f>VLOOKUP($BK40,ПолнотаСостоят[#All],COLUMN(H95)/4,0)</f>
        <v>#N/A</v>
      </c>
      <c r="BM40" s="77" t="e">
        <f>VLOOKUP($BK40,ПолнотаВсего[#All],COLUMN(H92)/4,0)</f>
        <v>#N/A</v>
      </c>
      <c r="BN40" s="77" t="e">
        <f>VLOOKUP($BK40,ОшибкиСостоят[#All],COLUMN(H92)/4,0)</f>
        <v>#N/A</v>
      </c>
      <c r="BO40" s="77" t="e">
        <f>VLOOKUP($BK40,ОшибкиВсего[#All],COLUMN(H92)/4,0)</f>
        <v>#N/A</v>
      </c>
      <c r="BP40" s="77" t="e">
        <f>VLOOKUP($BK40,ПолнотаСостоят[#All],COLUMN(L92)/4,0)</f>
        <v>#N/A</v>
      </c>
      <c r="BQ40" s="77" t="e">
        <f>VLOOKUP($BK40,ПолнотаВсего[#All],COLUMN(L92)/4,0)</f>
        <v>#N/A</v>
      </c>
      <c r="BR40" s="77" t="e">
        <f>VLOOKUP($BK40,ОшибкиСостоят[#All],COLUMN(L92)/4,0)</f>
        <v>#N/A</v>
      </c>
      <c r="BS40" s="77" t="e">
        <f>VLOOKUP($BK40,ОшибкиВсего[#All],COLUMN(L92)/4,0)</f>
        <v>#N/A</v>
      </c>
      <c r="BT40" s="77" t="e">
        <f>VLOOKUP($BK40,ПолнотаСостоят[#All],COLUMN(P88)/4,0)</f>
        <v>#N/A</v>
      </c>
      <c r="BU40" s="77" t="e">
        <f>VLOOKUP($BK40,ПолнотаВсего[#All],COLUMN(P88)/4,0)</f>
        <v>#N/A</v>
      </c>
      <c r="BV40" s="77" t="e">
        <f>VLOOKUP($BK40,ОшибкиСостоят[#All],COLUMN(P88)/4,0)</f>
        <v>#N/A</v>
      </c>
      <c r="BW40" s="77" t="e">
        <f>VLOOKUP($BK40,ОшибкиВсего[#All],COLUMN(P88)/4,0)</f>
        <v>#N/A</v>
      </c>
      <c r="BX40" s="77" t="e">
        <f>VLOOKUP($BK40,ПолнотаСостоят[#All],COLUMN(T95)/4,0)</f>
        <v>#N/A</v>
      </c>
      <c r="BY40" s="77" t="e">
        <f>VLOOKUP($BK40,ПолнотаВсего[#All],COLUMN(T95)/4,0)</f>
        <v>#N/A</v>
      </c>
      <c r="BZ40" s="77" t="e">
        <f>VLOOKUP($BK40,ОшибкиСостоят[#All],COLUMN(T95)/4,0)</f>
        <v>#N/A</v>
      </c>
      <c r="CA40" s="77" t="e">
        <f>VLOOKUP($BK40,ОшибкиВсего[#All],COLUMN(T95)/4,0)</f>
        <v>#N/A</v>
      </c>
      <c r="CB40" s="77" t="e">
        <f>VLOOKUP($BK40,ПолнотаСостоят[#All],COLUMN(X95)/4,0)</f>
        <v>#N/A</v>
      </c>
      <c r="CC40" s="77" t="e">
        <f>VLOOKUP($BK40,ПолнотаВсего[#All],COLUMN(X95)/4,0)</f>
        <v>#N/A</v>
      </c>
      <c r="CD40" s="77" t="e">
        <f>VLOOKUP($BK40,ОшибкиСостоят[#All],COLUMN(X95)/4,0)</f>
        <v>#N/A</v>
      </c>
      <c r="CE40" s="77" t="e">
        <f>VLOOKUP($BK40,ОшибкиВсего[#All],COLUMN(X95)/4,0)</f>
        <v>#N/A</v>
      </c>
      <c r="CF40" s="77" t="e">
        <f>VLOOKUP($BK40,ПолнотаСостоят[#All],COLUMN(AB95)/4,0)</f>
        <v>#N/A</v>
      </c>
      <c r="CG40" s="77" t="e">
        <f>VLOOKUP($BK40,ПолнотаВсего[#All],COLUMN(AB95)/4,0)</f>
        <v>#N/A</v>
      </c>
      <c r="CH40" s="77" t="e">
        <f>VLOOKUP($BK40,ОшибкиСостоят[#All],COLUMN(AB95)/4,0)</f>
        <v>#N/A</v>
      </c>
      <c r="CI40" s="77" t="e">
        <f>VLOOKUP($BK40,ОшибкиВсего[#All],COLUMN(AB95)/4,0)</f>
        <v>#N/A</v>
      </c>
      <c r="CJ40" s="77" t="e">
        <f>VLOOKUP($BK40,ПолнотаСостоят[#All],COLUMN(AF95)/4,0)</f>
        <v>#N/A</v>
      </c>
      <c r="CK40" s="77" t="e">
        <f>VLOOKUP($BK40,ПолнотаВсего[#All],COLUMN(AF95)/4,0)</f>
        <v>#N/A</v>
      </c>
      <c r="CL40" s="77" t="e">
        <f>VLOOKUP($BK40,ОшибкиСостоят[#All],COLUMN(AF95)/4,0)</f>
        <v>#N/A</v>
      </c>
      <c r="CM40" s="77" t="e">
        <f>VLOOKUP($BK40,ОшибкиВсего[#All],COLUMN(AF95)/4,0)</f>
        <v>#N/A</v>
      </c>
      <c r="CN40" s="77" t="e">
        <f>VLOOKUP($BK40,ПолнотаСостоят[#All],COLUMN(AJ92)/4,0)</f>
        <v>#N/A</v>
      </c>
      <c r="CO40" s="77" t="e">
        <f>VLOOKUP($BK40,ПолнотаВсего[#All],COLUMN(AJ92)/4,0)</f>
        <v>#N/A</v>
      </c>
      <c r="CP40" s="77" t="e">
        <f>VLOOKUP($BK40,ОшибкиСостоят[#All],COLUMN(AJ92)/4,0)</f>
        <v>#N/A</v>
      </c>
      <c r="CQ40" s="77" t="e">
        <f>VLOOKUP($BK40,ОшибкиВсего[#All],COLUMN(AJ92)/4,0)</f>
        <v>#N/A</v>
      </c>
      <c r="CR40" s="77" t="e">
        <f>VLOOKUP($BK40,ПолнотаСостоят[#All],COLUMN(AN92)/4,0)</f>
        <v>#N/A</v>
      </c>
      <c r="CS40" s="77" t="e">
        <f>VLOOKUP($BK40,ПолнотаВсего[#All],COLUMN(AN92)/4,0)</f>
        <v>#N/A</v>
      </c>
      <c r="CT40" s="77" t="e">
        <f>VLOOKUP($BK40,ОшибкиСостоят[#All],COLUMN(AN92)/4,0)</f>
        <v>#N/A</v>
      </c>
      <c r="CU40" s="77" t="e">
        <f>VLOOKUP($BK40,ОшибкиВсего[#All],COLUMN(AN92)/4,0)</f>
        <v>#N/A</v>
      </c>
      <c r="CV40" s="77" t="e">
        <f>VLOOKUP($BK40,ПолнотаСостоят[#All],COLUMN(AR92)/4,0)</f>
        <v>#N/A</v>
      </c>
      <c r="CW40" s="77" t="e">
        <f>VLOOKUP($BK40,ПолнотаВсего[#All],COLUMN(AR92)/4,0)</f>
        <v>#N/A</v>
      </c>
      <c r="CX40" s="77" t="e">
        <f>VLOOKUP($BK40,ОшибкиСостоят[#All],COLUMN(AR92)/4,0)</f>
        <v>#N/A</v>
      </c>
      <c r="CY40" s="77" t="e">
        <f>VLOOKUP($BK40,ОшибкиВсего[#All],COLUMN(AR92)/4,0)</f>
        <v>#N/A</v>
      </c>
      <c r="CZ40" s="77" t="e">
        <f>VLOOKUP($BK40,ПолнотаСостоят[#All],COLUMN(AV92)/4,0)</f>
        <v>#N/A</v>
      </c>
      <c r="DA40" s="77" t="e">
        <f>VLOOKUP($BK40,ПолнотаВсего[#All],COLUMN(AV92)/4,0)</f>
        <v>#N/A</v>
      </c>
      <c r="DB40" s="77" t="e">
        <f>VLOOKUP($BK40,ОшибкиСостоят[#All],COLUMN(AV92)/4,0)</f>
        <v>#N/A</v>
      </c>
      <c r="DC40" s="77" t="e">
        <f>VLOOKUP($BK40,ОшибкиВсего[#All],COLUMN(AV92)/4,0)</f>
        <v>#N/A</v>
      </c>
      <c r="DD40" s="77" t="e">
        <f>VLOOKUP($BK40,ПолнотаСостоят[#All],COLUMN(AZ92)/4,0)</f>
        <v>#N/A</v>
      </c>
      <c r="DE40" s="77" t="e">
        <f>VLOOKUP($BK40,ПолнотаВсего[#All],COLUMN(AZ92)/4,0)</f>
        <v>#N/A</v>
      </c>
      <c r="DF40" s="77" t="e">
        <f>VLOOKUP($BK40,ОшибкиСостоят[#All],COLUMN(AZ92)/4,0)</f>
        <v>#N/A</v>
      </c>
      <c r="DG40" s="77" t="e">
        <f>VLOOKUP($BK40,ОшибкиВсего[#All],COLUMN(AZ92)/4,0)</f>
        <v>#N/A</v>
      </c>
      <c r="DH40" s="76" t="e">
        <f>VLOOKUP($BK40,ПолнотаСостоят[#All],COLUMN(BD92)/4,0)</f>
        <v>#N/A</v>
      </c>
      <c r="DI40" s="76" t="e">
        <f>VLOOKUP($BK40,ПолнотаВсего[#All],COLUMN(BD92)/4,0)</f>
        <v>#N/A</v>
      </c>
      <c r="DJ40" s="76" t="e">
        <f>VLOOKUP($BK40,ОшибкиСостоят[#All],COLUMN(BD92)/4,0)</f>
        <v>#N/A</v>
      </c>
      <c r="DK40" s="76" t="e">
        <f>VLOOKUP($BK40,ОшибкиВсего[#All],COLUMN(BD92)/4,0)</f>
        <v>#N/A</v>
      </c>
    </row>
    <row r="41" spans="1:115" x14ac:dyDescent="0.25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43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J41" s="22"/>
      <c r="BK41" s="59" t="s">
        <v>140</v>
      </c>
      <c r="BL41" s="77" t="e">
        <f>VLOOKUP($BK41,ПолнотаСостоят[#All],COLUMN(H96)/4,0)</f>
        <v>#N/A</v>
      </c>
      <c r="BM41" s="77" t="e">
        <f>VLOOKUP($BK41,ПолнотаВсего[#All],COLUMN(H93)/4,0)</f>
        <v>#N/A</v>
      </c>
      <c r="BN41" s="77" t="e">
        <f>VLOOKUP($BK41,ОшибкиСостоят[#All],COLUMN(H93)/4,0)</f>
        <v>#N/A</v>
      </c>
      <c r="BO41" s="77" t="e">
        <f>VLOOKUP($BK41,ОшибкиВсего[#All],COLUMN(H93)/4,0)</f>
        <v>#N/A</v>
      </c>
      <c r="BP41" s="77" t="e">
        <f>VLOOKUP($BK41,ПолнотаСостоят[#All],COLUMN(L93)/4,0)</f>
        <v>#N/A</v>
      </c>
      <c r="BQ41" s="77" t="e">
        <f>VLOOKUP($BK41,ПолнотаВсего[#All],COLUMN(L93)/4,0)</f>
        <v>#N/A</v>
      </c>
      <c r="BR41" s="77" t="e">
        <f>VLOOKUP($BK41,ОшибкиСостоят[#All],COLUMN(L93)/4,0)</f>
        <v>#N/A</v>
      </c>
      <c r="BS41" s="77" t="e">
        <f>VLOOKUP($BK41,ОшибкиВсего[#All],COLUMN(L93)/4,0)</f>
        <v>#N/A</v>
      </c>
      <c r="BT41" s="77" t="e">
        <f>VLOOKUP($BK41,ПолнотаСостоят[#All],COLUMN(P89)/4,0)</f>
        <v>#N/A</v>
      </c>
      <c r="BU41" s="77" t="e">
        <f>VLOOKUP($BK41,ПолнотаВсего[#All],COLUMN(P89)/4,0)</f>
        <v>#N/A</v>
      </c>
      <c r="BV41" s="77" t="e">
        <f>VLOOKUP($BK41,ОшибкиСостоят[#All],COLUMN(P89)/4,0)</f>
        <v>#N/A</v>
      </c>
      <c r="BW41" s="77" t="e">
        <f>VLOOKUP($BK41,ОшибкиВсего[#All],COLUMN(P89)/4,0)</f>
        <v>#N/A</v>
      </c>
      <c r="BX41" s="77" t="e">
        <f>VLOOKUP($BK41,ПолнотаСостоят[#All],COLUMN(T96)/4,0)</f>
        <v>#N/A</v>
      </c>
      <c r="BY41" s="77" t="e">
        <f>VLOOKUP($BK41,ПолнотаВсего[#All],COLUMN(T96)/4,0)</f>
        <v>#N/A</v>
      </c>
      <c r="BZ41" s="77" t="e">
        <f>VLOOKUP($BK41,ОшибкиСостоят[#All],COLUMN(T96)/4,0)</f>
        <v>#N/A</v>
      </c>
      <c r="CA41" s="77" t="e">
        <f>VLOOKUP($BK41,ОшибкиВсего[#All],COLUMN(T96)/4,0)</f>
        <v>#N/A</v>
      </c>
      <c r="CB41" s="77" t="e">
        <f>VLOOKUP($BK41,ПолнотаСостоят[#All],COLUMN(X96)/4,0)</f>
        <v>#N/A</v>
      </c>
      <c r="CC41" s="77" t="e">
        <f>VLOOKUP($BK41,ПолнотаВсего[#All],COLUMN(X96)/4,0)</f>
        <v>#N/A</v>
      </c>
      <c r="CD41" s="77" t="e">
        <f>VLOOKUP($BK41,ОшибкиСостоят[#All],COLUMN(X96)/4,0)</f>
        <v>#N/A</v>
      </c>
      <c r="CE41" s="77" t="e">
        <f>VLOOKUP($BK41,ОшибкиВсего[#All],COLUMN(X96)/4,0)</f>
        <v>#N/A</v>
      </c>
      <c r="CF41" s="77" t="e">
        <f>VLOOKUP($BK41,ПолнотаСостоят[#All],COLUMN(AB96)/4,0)</f>
        <v>#N/A</v>
      </c>
      <c r="CG41" s="77" t="e">
        <f>VLOOKUP($BK41,ПолнотаВсего[#All],COLUMN(AB96)/4,0)</f>
        <v>#N/A</v>
      </c>
      <c r="CH41" s="77" t="e">
        <f>VLOOKUP($BK41,ОшибкиСостоят[#All],COLUMN(AB96)/4,0)</f>
        <v>#N/A</v>
      </c>
      <c r="CI41" s="77" t="e">
        <f>VLOOKUP($BK41,ОшибкиВсего[#All],COLUMN(AB96)/4,0)</f>
        <v>#N/A</v>
      </c>
      <c r="CJ41" s="77" t="e">
        <f>VLOOKUP($BK41,ПолнотаСостоят[#All],COLUMN(AF96)/4,0)</f>
        <v>#N/A</v>
      </c>
      <c r="CK41" s="77" t="e">
        <f>VLOOKUP($BK41,ПолнотаВсего[#All],COLUMN(AF96)/4,0)</f>
        <v>#N/A</v>
      </c>
      <c r="CL41" s="77" t="e">
        <f>VLOOKUP($BK41,ОшибкиСостоят[#All],COLUMN(AF96)/4,0)</f>
        <v>#N/A</v>
      </c>
      <c r="CM41" s="77" t="e">
        <f>VLOOKUP($BK41,ОшибкиВсего[#All],COLUMN(AF96)/4,0)</f>
        <v>#N/A</v>
      </c>
      <c r="CN41" s="77" t="e">
        <f>VLOOKUP($BK41,ПолнотаСостоят[#All],COLUMN(AJ93)/4,0)</f>
        <v>#N/A</v>
      </c>
      <c r="CO41" s="77" t="e">
        <f>VLOOKUP($BK41,ПолнотаВсего[#All],COLUMN(AJ93)/4,0)</f>
        <v>#N/A</v>
      </c>
      <c r="CP41" s="77" t="e">
        <f>VLOOKUP($BK41,ОшибкиСостоят[#All],COLUMN(AJ93)/4,0)</f>
        <v>#N/A</v>
      </c>
      <c r="CQ41" s="77" t="e">
        <f>VLOOKUP($BK41,ОшибкиВсего[#All],COLUMN(AJ93)/4,0)</f>
        <v>#N/A</v>
      </c>
      <c r="CR41" s="77" t="e">
        <f>VLOOKUP($BK41,ПолнотаСостоят[#All],COLUMN(AN93)/4,0)</f>
        <v>#N/A</v>
      </c>
      <c r="CS41" s="77" t="e">
        <f>VLOOKUP($BK41,ПолнотаВсего[#All],COLUMN(AN93)/4,0)</f>
        <v>#N/A</v>
      </c>
      <c r="CT41" s="77" t="e">
        <f>VLOOKUP($BK41,ОшибкиСостоят[#All],COLUMN(AN93)/4,0)</f>
        <v>#N/A</v>
      </c>
      <c r="CU41" s="77" t="e">
        <f>VLOOKUP($BK41,ОшибкиВсего[#All],COLUMN(AN93)/4,0)</f>
        <v>#N/A</v>
      </c>
      <c r="CV41" s="77" t="e">
        <f>VLOOKUP($BK41,ПолнотаСостоят[#All],COLUMN(AR93)/4,0)</f>
        <v>#N/A</v>
      </c>
      <c r="CW41" s="77" t="e">
        <f>VLOOKUP($BK41,ПолнотаВсего[#All],COLUMN(AR93)/4,0)</f>
        <v>#N/A</v>
      </c>
      <c r="CX41" s="77" t="e">
        <f>VLOOKUP($BK41,ОшибкиСостоят[#All],COLUMN(AR93)/4,0)</f>
        <v>#N/A</v>
      </c>
      <c r="CY41" s="77" t="e">
        <f>VLOOKUP($BK41,ОшибкиВсего[#All],COLUMN(AR93)/4,0)</f>
        <v>#N/A</v>
      </c>
      <c r="CZ41" s="77" t="e">
        <f>VLOOKUP($BK41,ПолнотаСостоят[#All],COLUMN(AV93)/4,0)</f>
        <v>#N/A</v>
      </c>
      <c r="DA41" s="77" t="e">
        <f>VLOOKUP($BK41,ПолнотаВсего[#All],COLUMN(AV93)/4,0)</f>
        <v>#N/A</v>
      </c>
      <c r="DB41" s="77" t="e">
        <f>VLOOKUP($BK41,ОшибкиСостоят[#All],COLUMN(AV93)/4,0)</f>
        <v>#N/A</v>
      </c>
      <c r="DC41" s="77" t="e">
        <f>VLOOKUP($BK41,ОшибкиВсего[#All],COLUMN(AV93)/4,0)</f>
        <v>#N/A</v>
      </c>
      <c r="DD41" s="77" t="e">
        <f>VLOOKUP($BK41,ПолнотаСостоят[#All],COLUMN(AZ93)/4,0)</f>
        <v>#N/A</v>
      </c>
      <c r="DE41" s="77" t="e">
        <f>VLOOKUP($BK41,ПолнотаВсего[#All],COLUMN(AZ93)/4,0)</f>
        <v>#N/A</v>
      </c>
      <c r="DF41" s="77" t="e">
        <f>VLOOKUP($BK41,ОшибкиСостоят[#All],COLUMN(AZ93)/4,0)</f>
        <v>#N/A</v>
      </c>
      <c r="DG41" s="77" t="e">
        <f>VLOOKUP($BK41,ОшибкиВсего[#All],COLUMN(AZ93)/4,0)</f>
        <v>#N/A</v>
      </c>
      <c r="DH41" s="76" t="e">
        <f>VLOOKUP($BK41,ПолнотаСостоят[#All],COLUMN(BD93)/4,0)</f>
        <v>#N/A</v>
      </c>
      <c r="DI41" s="76" t="e">
        <f>VLOOKUP($BK41,ПолнотаВсего[#All],COLUMN(BD93)/4,0)</f>
        <v>#N/A</v>
      </c>
      <c r="DJ41" s="76" t="e">
        <f>VLOOKUP($BK41,ОшибкиСостоят[#All],COLUMN(BD93)/4,0)</f>
        <v>#N/A</v>
      </c>
      <c r="DK41" s="76" t="e">
        <f>VLOOKUP($BK41,ОшибкиВсего[#All],COLUMN(BD93)/4,0)</f>
        <v>#N/A</v>
      </c>
    </row>
    <row r="42" spans="1:115" x14ac:dyDescent="0.25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43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J42" s="22"/>
      <c r="BK42" s="59" t="s">
        <v>141</v>
      </c>
      <c r="BL42" s="77" t="e">
        <f>VLOOKUP($BK42,ПолнотаСостоят[#All],COLUMN(H97)/4,0)</f>
        <v>#N/A</v>
      </c>
      <c r="BM42" s="77" t="e">
        <f>VLOOKUP($BK42,ПолнотаВсего[#All],COLUMN(H94)/4,0)</f>
        <v>#N/A</v>
      </c>
      <c r="BN42" s="77" t="e">
        <f>VLOOKUP($BK42,ОшибкиСостоят[#All],COLUMN(H94)/4,0)</f>
        <v>#N/A</v>
      </c>
      <c r="BO42" s="77" t="e">
        <f>VLOOKUP($BK42,ОшибкиВсего[#All],COLUMN(H94)/4,0)</f>
        <v>#N/A</v>
      </c>
      <c r="BP42" s="77" t="e">
        <f>VLOOKUP($BK42,ПолнотаСостоят[#All],COLUMN(L94)/4,0)</f>
        <v>#N/A</v>
      </c>
      <c r="BQ42" s="77" t="e">
        <f>VLOOKUP($BK42,ПолнотаВсего[#All],COLUMN(L94)/4,0)</f>
        <v>#N/A</v>
      </c>
      <c r="BR42" s="77" t="e">
        <f>VLOOKUP($BK42,ОшибкиСостоят[#All],COLUMN(L94)/4,0)</f>
        <v>#N/A</v>
      </c>
      <c r="BS42" s="77" t="e">
        <f>VLOOKUP($BK42,ОшибкиВсего[#All],COLUMN(L94)/4,0)</f>
        <v>#N/A</v>
      </c>
      <c r="BT42" s="77" t="e">
        <f>VLOOKUP($BK42,ПолнотаСостоят[#All],COLUMN(P90)/4,0)</f>
        <v>#N/A</v>
      </c>
      <c r="BU42" s="77" t="e">
        <f>VLOOKUP($BK42,ПолнотаВсего[#All],COLUMN(P90)/4,0)</f>
        <v>#N/A</v>
      </c>
      <c r="BV42" s="77" t="e">
        <f>VLOOKUP($BK42,ОшибкиСостоят[#All],COLUMN(P90)/4,0)</f>
        <v>#N/A</v>
      </c>
      <c r="BW42" s="77" t="e">
        <f>VLOOKUP($BK42,ОшибкиВсего[#All],COLUMN(P90)/4,0)</f>
        <v>#N/A</v>
      </c>
      <c r="BX42" s="77" t="e">
        <f>VLOOKUP($BK42,ПолнотаСостоят[#All],COLUMN(T97)/4,0)</f>
        <v>#N/A</v>
      </c>
      <c r="BY42" s="77" t="e">
        <f>VLOOKUP($BK42,ПолнотаВсего[#All],COLUMN(T97)/4,0)</f>
        <v>#N/A</v>
      </c>
      <c r="BZ42" s="77" t="e">
        <f>VLOOKUP($BK42,ОшибкиСостоят[#All],COLUMN(T97)/4,0)</f>
        <v>#N/A</v>
      </c>
      <c r="CA42" s="77" t="e">
        <f>VLOOKUP($BK42,ОшибкиВсего[#All],COLUMN(T97)/4,0)</f>
        <v>#N/A</v>
      </c>
      <c r="CB42" s="77" t="e">
        <f>VLOOKUP($BK42,ПолнотаСостоят[#All],COLUMN(X97)/4,0)</f>
        <v>#N/A</v>
      </c>
      <c r="CC42" s="77" t="e">
        <f>VLOOKUP($BK42,ПолнотаВсего[#All],COLUMN(X97)/4,0)</f>
        <v>#N/A</v>
      </c>
      <c r="CD42" s="77" t="e">
        <f>VLOOKUP($BK42,ОшибкиСостоят[#All],COLUMN(X97)/4,0)</f>
        <v>#N/A</v>
      </c>
      <c r="CE42" s="77" t="e">
        <f>VLOOKUP($BK42,ОшибкиВсего[#All],COLUMN(X97)/4,0)</f>
        <v>#N/A</v>
      </c>
      <c r="CF42" s="77" t="e">
        <f>VLOOKUP($BK42,ПолнотаСостоят[#All],COLUMN(AB97)/4,0)</f>
        <v>#N/A</v>
      </c>
      <c r="CG42" s="77" t="e">
        <f>VLOOKUP($BK42,ПолнотаВсего[#All],COLUMN(AB97)/4,0)</f>
        <v>#N/A</v>
      </c>
      <c r="CH42" s="77" t="e">
        <f>VLOOKUP($BK42,ОшибкиСостоят[#All],COLUMN(AB97)/4,0)</f>
        <v>#N/A</v>
      </c>
      <c r="CI42" s="77" t="e">
        <f>VLOOKUP($BK42,ОшибкиВсего[#All],COLUMN(AB97)/4,0)</f>
        <v>#N/A</v>
      </c>
      <c r="CJ42" s="77" t="e">
        <f>VLOOKUP($BK42,ПолнотаСостоят[#All],COLUMN(AF97)/4,0)</f>
        <v>#N/A</v>
      </c>
      <c r="CK42" s="77" t="e">
        <f>VLOOKUP($BK42,ПолнотаВсего[#All],COLUMN(AF97)/4,0)</f>
        <v>#N/A</v>
      </c>
      <c r="CL42" s="77" t="e">
        <f>VLOOKUP($BK42,ОшибкиСостоят[#All],COLUMN(AF97)/4,0)</f>
        <v>#N/A</v>
      </c>
      <c r="CM42" s="77" t="e">
        <f>VLOOKUP($BK42,ОшибкиВсего[#All],COLUMN(AF97)/4,0)</f>
        <v>#N/A</v>
      </c>
      <c r="CN42" s="77" t="e">
        <f>VLOOKUP($BK42,ПолнотаСостоят[#All],COLUMN(AJ94)/4,0)</f>
        <v>#N/A</v>
      </c>
      <c r="CO42" s="77" t="e">
        <f>VLOOKUP($BK42,ПолнотаВсего[#All],COLUMN(AJ94)/4,0)</f>
        <v>#N/A</v>
      </c>
      <c r="CP42" s="77" t="e">
        <f>VLOOKUP($BK42,ОшибкиСостоят[#All],COLUMN(AJ94)/4,0)</f>
        <v>#N/A</v>
      </c>
      <c r="CQ42" s="77" t="e">
        <f>VLOOKUP($BK42,ОшибкиВсего[#All],COLUMN(AJ94)/4,0)</f>
        <v>#N/A</v>
      </c>
      <c r="CR42" s="77" t="e">
        <f>VLOOKUP($BK42,ПолнотаСостоят[#All],COLUMN(AN94)/4,0)</f>
        <v>#N/A</v>
      </c>
      <c r="CS42" s="77" t="e">
        <f>VLOOKUP($BK42,ПолнотаВсего[#All],COLUMN(AN94)/4,0)</f>
        <v>#N/A</v>
      </c>
      <c r="CT42" s="77" t="e">
        <f>VLOOKUP($BK42,ОшибкиСостоят[#All],COLUMN(AN94)/4,0)</f>
        <v>#N/A</v>
      </c>
      <c r="CU42" s="77" t="e">
        <f>VLOOKUP($BK42,ОшибкиВсего[#All],COLUMN(AN94)/4,0)</f>
        <v>#N/A</v>
      </c>
      <c r="CV42" s="77" t="e">
        <f>VLOOKUP($BK42,ПолнотаСостоят[#All],COLUMN(AR94)/4,0)</f>
        <v>#N/A</v>
      </c>
      <c r="CW42" s="77" t="e">
        <f>VLOOKUP($BK42,ПолнотаВсего[#All],COLUMN(AR94)/4,0)</f>
        <v>#N/A</v>
      </c>
      <c r="CX42" s="77" t="e">
        <f>VLOOKUP($BK42,ОшибкиСостоят[#All],COLUMN(AR94)/4,0)</f>
        <v>#N/A</v>
      </c>
      <c r="CY42" s="77" t="e">
        <f>VLOOKUP($BK42,ОшибкиВсего[#All],COLUMN(AR94)/4,0)</f>
        <v>#N/A</v>
      </c>
      <c r="CZ42" s="77" t="e">
        <f>VLOOKUP($BK42,ПолнотаСостоят[#All],COLUMN(AV94)/4,0)</f>
        <v>#N/A</v>
      </c>
      <c r="DA42" s="77" t="e">
        <f>VLOOKUP($BK42,ПолнотаВсего[#All],COLUMN(AV94)/4,0)</f>
        <v>#N/A</v>
      </c>
      <c r="DB42" s="77" t="e">
        <f>VLOOKUP($BK42,ОшибкиСостоят[#All],COLUMN(AV94)/4,0)</f>
        <v>#N/A</v>
      </c>
      <c r="DC42" s="77" t="e">
        <f>VLOOKUP($BK42,ОшибкиВсего[#All],COLUMN(AV94)/4,0)</f>
        <v>#N/A</v>
      </c>
      <c r="DD42" s="77" t="e">
        <f>VLOOKUP($BK42,ПолнотаСостоят[#All],COLUMN(AZ94)/4,0)</f>
        <v>#N/A</v>
      </c>
      <c r="DE42" s="77" t="e">
        <f>VLOOKUP($BK42,ПолнотаВсего[#All],COLUMN(AZ94)/4,0)</f>
        <v>#N/A</v>
      </c>
      <c r="DF42" s="77" t="e">
        <f>VLOOKUP($BK42,ОшибкиСостоят[#All],COLUMN(AZ94)/4,0)</f>
        <v>#N/A</v>
      </c>
      <c r="DG42" s="77" t="e">
        <f>VLOOKUP($BK42,ОшибкиВсего[#All],COLUMN(AZ94)/4,0)</f>
        <v>#N/A</v>
      </c>
      <c r="DH42" s="76" t="e">
        <f>VLOOKUP($BK42,ПолнотаСостоят[#All],COLUMN(BD94)/4,0)</f>
        <v>#N/A</v>
      </c>
      <c r="DI42" s="76" t="e">
        <f>VLOOKUP($BK42,ПолнотаВсего[#All],COLUMN(BD94)/4,0)</f>
        <v>#N/A</v>
      </c>
      <c r="DJ42" s="76" t="e">
        <f>VLOOKUP($BK42,ОшибкиСостоят[#All],COLUMN(BD94)/4,0)</f>
        <v>#N/A</v>
      </c>
      <c r="DK42" s="76" t="e">
        <f>VLOOKUP($BK42,ОшибкиВсего[#All],COLUMN(BD94)/4,0)</f>
        <v>#N/A</v>
      </c>
    </row>
    <row r="43" spans="1:115" x14ac:dyDescent="0.25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43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J43" s="22"/>
      <c r="BK43" s="59" t="s">
        <v>142</v>
      </c>
      <c r="BL43" s="77" t="e">
        <f>VLOOKUP($BK43,ПолнотаСостоят[#All],COLUMN(H98)/4,0)</f>
        <v>#N/A</v>
      </c>
      <c r="BM43" s="77" t="e">
        <f>VLOOKUP($BK43,ПолнотаВсего[#All],COLUMN(H95)/4,0)</f>
        <v>#N/A</v>
      </c>
      <c r="BN43" s="77" t="e">
        <f>VLOOKUP($BK43,ОшибкиСостоят[#All],COLUMN(H95)/4,0)</f>
        <v>#N/A</v>
      </c>
      <c r="BO43" s="77" t="e">
        <f>VLOOKUP($BK43,ОшибкиВсего[#All],COLUMN(H95)/4,0)</f>
        <v>#N/A</v>
      </c>
      <c r="BP43" s="77" t="e">
        <f>VLOOKUP($BK43,ПолнотаСостоят[#All],COLUMN(L95)/4,0)</f>
        <v>#N/A</v>
      </c>
      <c r="BQ43" s="77" t="e">
        <f>VLOOKUP($BK43,ПолнотаВсего[#All],COLUMN(L95)/4,0)</f>
        <v>#N/A</v>
      </c>
      <c r="BR43" s="77" t="e">
        <f>VLOOKUP($BK43,ОшибкиСостоят[#All],COLUMN(L95)/4,0)</f>
        <v>#N/A</v>
      </c>
      <c r="BS43" s="77" t="e">
        <f>VLOOKUP($BK43,ОшибкиВсего[#All],COLUMN(L95)/4,0)</f>
        <v>#N/A</v>
      </c>
      <c r="BT43" s="77" t="e">
        <f>VLOOKUP($BK43,ПолнотаСостоят[#All],COLUMN(P91)/4,0)</f>
        <v>#N/A</v>
      </c>
      <c r="BU43" s="77" t="e">
        <f>VLOOKUP($BK43,ПолнотаВсего[#All],COLUMN(P91)/4,0)</f>
        <v>#N/A</v>
      </c>
      <c r="BV43" s="77" t="e">
        <f>VLOOKUP($BK43,ОшибкиСостоят[#All],COLUMN(P91)/4,0)</f>
        <v>#N/A</v>
      </c>
      <c r="BW43" s="77" t="e">
        <f>VLOOKUP($BK43,ОшибкиВсего[#All],COLUMN(P91)/4,0)</f>
        <v>#N/A</v>
      </c>
      <c r="BX43" s="77" t="e">
        <f>VLOOKUP($BK43,ПолнотаСостоят[#All],COLUMN(T98)/4,0)</f>
        <v>#N/A</v>
      </c>
      <c r="BY43" s="77" t="e">
        <f>VLOOKUP($BK43,ПолнотаВсего[#All],COLUMN(T98)/4,0)</f>
        <v>#N/A</v>
      </c>
      <c r="BZ43" s="77" t="e">
        <f>VLOOKUP($BK43,ОшибкиСостоят[#All],COLUMN(T98)/4,0)</f>
        <v>#N/A</v>
      </c>
      <c r="CA43" s="77" t="e">
        <f>VLOOKUP($BK43,ОшибкиВсего[#All],COLUMN(T98)/4,0)</f>
        <v>#N/A</v>
      </c>
      <c r="CB43" s="77" t="e">
        <f>VLOOKUP($BK43,ПолнотаСостоят[#All],COLUMN(X98)/4,0)</f>
        <v>#N/A</v>
      </c>
      <c r="CC43" s="77" t="e">
        <f>VLOOKUP($BK43,ПолнотаВсего[#All],COLUMN(X98)/4,0)</f>
        <v>#N/A</v>
      </c>
      <c r="CD43" s="77" t="e">
        <f>VLOOKUP($BK43,ОшибкиСостоят[#All],COLUMN(X98)/4,0)</f>
        <v>#N/A</v>
      </c>
      <c r="CE43" s="77" t="e">
        <f>VLOOKUP($BK43,ОшибкиВсего[#All],COLUMN(X98)/4,0)</f>
        <v>#N/A</v>
      </c>
      <c r="CF43" s="77" t="e">
        <f>VLOOKUP($BK43,ПолнотаСостоят[#All],COLUMN(AB98)/4,0)</f>
        <v>#N/A</v>
      </c>
      <c r="CG43" s="77" t="e">
        <f>VLOOKUP($BK43,ПолнотаВсего[#All],COLUMN(AB98)/4,0)</f>
        <v>#N/A</v>
      </c>
      <c r="CH43" s="77" t="e">
        <f>VLOOKUP($BK43,ОшибкиСостоят[#All],COLUMN(AB98)/4,0)</f>
        <v>#N/A</v>
      </c>
      <c r="CI43" s="77" t="e">
        <f>VLOOKUP($BK43,ОшибкиВсего[#All],COLUMN(AB98)/4,0)</f>
        <v>#N/A</v>
      </c>
      <c r="CJ43" s="77" t="e">
        <f>VLOOKUP($BK43,ПолнотаСостоят[#All],COLUMN(AF98)/4,0)</f>
        <v>#N/A</v>
      </c>
      <c r="CK43" s="77" t="e">
        <f>VLOOKUP($BK43,ПолнотаВсего[#All],COLUMN(AF98)/4,0)</f>
        <v>#N/A</v>
      </c>
      <c r="CL43" s="77" t="e">
        <f>VLOOKUP($BK43,ОшибкиСостоят[#All],COLUMN(AF98)/4,0)</f>
        <v>#N/A</v>
      </c>
      <c r="CM43" s="77" t="e">
        <f>VLOOKUP($BK43,ОшибкиВсего[#All],COLUMN(AF98)/4,0)</f>
        <v>#N/A</v>
      </c>
      <c r="CN43" s="77" t="e">
        <f>VLOOKUP($BK43,ПолнотаСостоят[#All],COLUMN(AJ95)/4,0)</f>
        <v>#N/A</v>
      </c>
      <c r="CO43" s="77" t="e">
        <f>VLOOKUP($BK43,ПолнотаВсего[#All],COLUMN(AJ95)/4,0)</f>
        <v>#N/A</v>
      </c>
      <c r="CP43" s="77" t="e">
        <f>VLOOKUP($BK43,ОшибкиСостоят[#All],COLUMN(AJ95)/4,0)</f>
        <v>#N/A</v>
      </c>
      <c r="CQ43" s="77" t="e">
        <f>VLOOKUP($BK43,ОшибкиВсего[#All],COLUMN(AJ95)/4,0)</f>
        <v>#N/A</v>
      </c>
      <c r="CR43" s="77" t="e">
        <f>VLOOKUP($BK43,ПолнотаСостоят[#All],COLUMN(AN95)/4,0)</f>
        <v>#N/A</v>
      </c>
      <c r="CS43" s="77" t="e">
        <f>VLOOKUP($BK43,ПолнотаВсего[#All],COLUMN(AN95)/4,0)</f>
        <v>#N/A</v>
      </c>
      <c r="CT43" s="77" t="e">
        <f>VLOOKUP($BK43,ОшибкиСостоят[#All],COLUMN(AN95)/4,0)</f>
        <v>#N/A</v>
      </c>
      <c r="CU43" s="77" t="e">
        <f>VLOOKUP($BK43,ОшибкиВсего[#All],COLUMN(AN95)/4,0)</f>
        <v>#N/A</v>
      </c>
      <c r="CV43" s="77" t="e">
        <f>VLOOKUP($BK43,ПолнотаСостоят[#All],COLUMN(AR95)/4,0)</f>
        <v>#N/A</v>
      </c>
      <c r="CW43" s="77" t="e">
        <f>VLOOKUP($BK43,ПолнотаВсего[#All],COLUMN(AR95)/4,0)</f>
        <v>#N/A</v>
      </c>
      <c r="CX43" s="77" t="e">
        <f>VLOOKUP($BK43,ОшибкиСостоят[#All],COLUMN(AR95)/4,0)</f>
        <v>#N/A</v>
      </c>
      <c r="CY43" s="77" t="e">
        <f>VLOOKUP($BK43,ОшибкиВсего[#All],COLUMN(AR95)/4,0)</f>
        <v>#N/A</v>
      </c>
      <c r="CZ43" s="77" t="e">
        <f>VLOOKUP($BK43,ПолнотаСостоят[#All],COLUMN(AV95)/4,0)</f>
        <v>#N/A</v>
      </c>
      <c r="DA43" s="77" t="e">
        <f>VLOOKUP($BK43,ПолнотаВсего[#All],COLUMN(AV95)/4,0)</f>
        <v>#N/A</v>
      </c>
      <c r="DB43" s="77" t="e">
        <f>VLOOKUP($BK43,ОшибкиСостоят[#All],COLUMN(AV95)/4,0)</f>
        <v>#N/A</v>
      </c>
      <c r="DC43" s="77" t="e">
        <f>VLOOKUP($BK43,ОшибкиВсего[#All],COLUMN(AV95)/4,0)</f>
        <v>#N/A</v>
      </c>
      <c r="DD43" s="77" t="e">
        <f>VLOOKUP($BK43,ПолнотаСостоят[#All],COLUMN(AZ95)/4,0)</f>
        <v>#N/A</v>
      </c>
      <c r="DE43" s="77" t="e">
        <f>VLOOKUP($BK43,ПолнотаВсего[#All],COLUMN(AZ95)/4,0)</f>
        <v>#N/A</v>
      </c>
      <c r="DF43" s="77" t="e">
        <f>VLOOKUP($BK43,ОшибкиСостоят[#All],COLUMN(AZ95)/4,0)</f>
        <v>#N/A</v>
      </c>
      <c r="DG43" s="77" t="e">
        <f>VLOOKUP($BK43,ОшибкиВсего[#All],COLUMN(AZ95)/4,0)</f>
        <v>#N/A</v>
      </c>
      <c r="DH43" s="76" t="e">
        <f>VLOOKUP($BK43,ПолнотаСостоят[#All],COLUMN(BD95)/4,0)</f>
        <v>#N/A</v>
      </c>
      <c r="DI43" s="76" t="e">
        <f>VLOOKUP($BK43,ПолнотаВсего[#All],COLUMN(BD95)/4,0)</f>
        <v>#N/A</v>
      </c>
      <c r="DJ43" s="76" t="e">
        <f>VLOOKUP($BK43,ОшибкиСостоят[#All],COLUMN(BD95)/4,0)</f>
        <v>#N/A</v>
      </c>
      <c r="DK43" s="76" t="e">
        <f>VLOOKUP($BK43,ОшибкиВсего[#All],COLUMN(BD95)/4,0)</f>
        <v>#N/A</v>
      </c>
    </row>
    <row r="44" spans="1:115" x14ac:dyDescent="0.25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43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J44" s="22"/>
      <c r="BK44" s="59" t="s">
        <v>143</v>
      </c>
      <c r="BL44" s="77" t="e">
        <f>VLOOKUP($BK44,ПолнотаСостоят[#All],COLUMN(H99)/4,0)</f>
        <v>#N/A</v>
      </c>
      <c r="BM44" s="77" t="e">
        <f>VLOOKUP($BK44,ПолнотаВсего[#All],COLUMN(H96)/4,0)</f>
        <v>#N/A</v>
      </c>
      <c r="BN44" s="77" t="e">
        <f>VLOOKUP($BK44,ОшибкиСостоят[#All],COLUMN(H96)/4,0)</f>
        <v>#N/A</v>
      </c>
      <c r="BO44" s="77" t="e">
        <f>VLOOKUP($BK44,ОшибкиВсего[#All],COLUMN(H96)/4,0)</f>
        <v>#N/A</v>
      </c>
      <c r="BP44" s="77" t="e">
        <f>VLOOKUP($BK44,ПолнотаСостоят[#All],COLUMN(L96)/4,0)</f>
        <v>#N/A</v>
      </c>
      <c r="BQ44" s="77" t="e">
        <f>VLOOKUP($BK44,ПолнотаВсего[#All],COLUMN(L96)/4,0)</f>
        <v>#N/A</v>
      </c>
      <c r="BR44" s="77" t="e">
        <f>VLOOKUP($BK44,ОшибкиСостоят[#All],COLUMN(L96)/4,0)</f>
        <v>#N/A</v>
      </c>
      <c r="BS44" s="77" t="e">
        <f>VLOOKUP($BK44,ОшибкиВсего[#All],COLUMN(L96)/4,0)</f>
        <v>#N/A</v>
      </c>
      <c r="BT44" s="77" t="e">
        <f>VLOOKUP($BK44,ПолнотаСостоят[#All],COLUMN(P92)/4,0)</f>
        <v>#N/A</v>
      </c>
      <c r="BU44" s="77" t="e">
        <f>VLOOKUP($BK44,ПолнотаВсего[#All],COLUMN(P92)/4,0)</f>
        <v>#N/A</v>
      </c>
      <c r="BV44" s="77" t="e">
        <f>VLOOKUP($BK44,ОшибкиСостоят[#All],COLUMN(P92)/4,0)</f>
        <v>#N/A</v>
      </c>
      <c r="BW44" s="77" t="e">
        <f>VLOOKUP($BK44,ОшибкиВсего[#All],COLUMN(P92)/4,0)</f>
        <v>#N/A</v>
      </c>
      <c r="BX44" s="77" t="e">
        <f>VLOOKUP($BK44,ПолнотаСостоят[#All],COLUMN(T99)/4,0)</f>
        <v>#N/A</v>
      </c>
      <c r="BY44" s="77" t="e">
        <f>VLOOKUP($BK44,ПолнотаВсего[#All],COLUMN(T99)/4,0)</f>
        <v>#N/A</v>
      </c>
      <c r="BZ44" s="77" t="e">
        <f>VLOOKUP($BK44,ОшибкиСостоят[#All],COLUMN(T99)/4,0)</f>
        <v>#N/A</v>
      </c>
      <c r="CA44" s="77" t="e">
        <f>VLOOKUP($BK44,ОшибкиВсего[#All],COLUMN(T99)/4,0)</f>
        <v>#N/A</v>
      </c>
      <c r="CB44" s="77" t="e">
        <f>VLOOKUP($BK44,ПолнотаСостоят[#All],COLUMN(X99)/4,0)</f>
        <v>#N/A</v>
      </c>
      <c r="CC44" s="77" t="e">
        <f>VLOOKUP($BK44,ПолнотаВсего[#All],COLUMN(X99)/4,0)</f>
        <v>#N/A</v>
      </c>
      <c r="CD44" s="77" t="e">
        <f>VLOOKUP($BK44,ОшибкиСостоят[#All],COLUMN(X99)/4,0)</f>
        <v>#N/A</v>
      </c>
      <c r="CE44" s="77" t="e">
        <f>VLOOKUP($BK44,ОшибкиВсего[#All],COLUMN(X99)/4,0)</f>
        <v>#N/A</v>
      </c>
      <c r="CF44" s="77" t="e">
        <f>VLOOKUP($BK44,ПолнотаСостоят[#All],COLUMN(AB99)/4,0)</f>
        <v>#N/A</v>
      </c>
      <c r="CG44" s="77" t="e">
        <f>VLOOKUP($BK44,ПолнотаВсего[#All],COLUMN(AB99)/4,0)</f>
        <v>#N/A</v>
      </c>
      <c r="CH44" s="77" t="e">
        <f>VLOOKUP($BK44,ОшибкиСостоят[#All],COLUMN(AB99)/4,0)</f>
        <v>#N/A</v>
      </c>
      <c r="CI44" s="77" t="e">
        <f>VLOOKUP($BK44,ОшибкиВсего[#All],COLUMN(AB99)/4,0)</f>
        <v>#N/A</v>
      </c>
      <c r="CJ44" s="77" t="e">
        <f>VLOOKUP($BK44,ПолнотаСостоят[#All],COLUMN(AF99)/4,0)</f>
        <v>#N/A</v>
      </c>
      <c r="CK44" s="77" t="e">
        <f>VLOOKUP($BK44,ПолнотаВсего[#All],COLUMN(AF99)/4,0)</f>
        <v>#N/A</v>
      </c>
      <c r="CL44" s="77" t="e">
        <f>VLOOKUP($BK44,ОшибкиСостоят[#All],COLUMN(AF99)/4,0)</f>
        <v>#N/A</v>
      </c>
      <c r="CM44" s="77" t="e">
        <f>VLOOKUP($BK44,ОшибкиВсего[#All],COLUMN(AF99)/4,0)</f>
        <v>#N/A</v>
      </c>
      <c r="CN44" s="77" t="e">
        <f>VLOOKUP($BK44,ПолнотаСостоят[#All],COLUMN(AJ96)/4,0)</f>
        <v>#N/A</v>
      </c>
      <c r="CO44" s="77" t="e">
        <f>VLOOKUP($BK44,ПолнотаВсего[#All],COLUMN(AJ96)/4,0)</f>
        <v>#N/A</v>
      </c>
      <c r="CP44" s="77" t="e">
        <f>VLOOKUP($BK44,ОшибкиСостоят[#All],COLUMN(AJ96)/4,0)</f>
        <v>#N/A</v>
      </c>
      <c r="CQ44" s="77" t="e">
        <f>VLOOKUP($BK44,ОшибкиВсего[#All],COLUMN(AJ96)/4,0)</f>
        <v>#N/A</v>
      </c>
      <c r="CR44" s="77" t="e">
        <f>VLOOKUP($BK44,ПолнотаСостоят[#All],COLUMN(AN96)/4,0)</f>
        <v>#N/A</v>
      </c>
      <c r="CS44" s="77" t="e">
        <f>VLOOKUP($BK44,ПолнотаВсего[#All],COLUMN(AN96)/4,0)</f>
        <v>#N/A</v>
      </c>
      <c r="CT44" s="77" t="e">
        <f>VLOOKUP($BK44,ОшибкиСостоят[#All],COLUMN(AN96)/4,0)</f>
        <v>#N/A</v>
      </c>
      <c r="CU44" s="77" t="e">
        <f>VLOOKUP($BK44,ОшибкиВсего[#All],COLUMN(AN96)/4,0)</f>
        <v>#N/A</v>
      </c>
      <c r="CV44" s="77" t="e">
        <f>VLOOKUP($BK44,ПолнотаСостоят[#All],COLUMN(AR96)/4,0)</f>
        <v>#N/A</v>
      </c>
      <c r="CW44" s="77" t="e">
        <f>VLOOKUP($BK44,ПолнотаВсего[#All],COLUMN(AR96)/4,0)</f>
        <v>#N/A</v>
      </c>
      <c r="CX44" s="77" t="e">
        <f>VLOOKUP($BK44,ОшибкиСостоят[#All],COLUMN(AR96)/4,0)</f>
        <v>#N/A</v>
      </c>
      <c r="CY44" s="77" t="e">
        <f>VLOOKUP($BK44,ОшибкиВсего[#All],COLUMN(AR96)/4,0)</f>
        <v>#N/A</v>
      </c>
      <c r="CZ44" s="77" t="e">
        <f>VLOOKUP($BK44,ПолнотаСостоят[#All],COLUMN(AV96)/4,0)</f>
        <v>#N/A</v>
      </c>
      <c r="DA44" s="77" t="e">
        <f>VLOOKUP($BK44,ПолнотаВсего[#All],COLUMN(AV96)/4,0)</f>
        <v>#N/A</v>
      </c>
      <c r="DB44" s="77" t="e">
        <f>VLOOKUP($BK44,ОшибкиСостоят[#All],COLUMN(AV96)/4,0)</f>
        <v>#N/A</v>
      </c>
      <c r="DC44" s="77" t="e">
        <f>VLOOKUP($BK44,ОшибкиВсего[#All],COLUMN(AV96)/4,0)</f>
        <v>#N/A</v>
      </c>
      <c r="DD44" s="77" t="e">
        <f>VLOOKUP($BK44,ПолнотаСостоят[#All],COLUMN(AZ96)/4,0)</f>
        <v>#N/A</v>
      </c>
      <c r="DE44" s="77" t="e">
        <f>VLOOKUP($BK44,ПолнотаВсего[#All],COLUMN(AZ96)/4,0)</f>
        <v>#N/A</v>
      </c>
      <c r="DF44" s="77" t="e">
        <f>VLOOKUP($BK44,ОшибкиСостоят[#All],COLUMN(AZ96)/4,0)</f>
        <v>#N/A</v>
      </c>
      <c r="DG44" s="77" t="e">
        <f>VLOOKUP($BK44,ОшибкиВсего[#All],COLUMN(AZ96)/4,0)</f>
        <v>#N/A</v>
      </c>
      <c r="DH44" s="76" t="e">
        <f>VLOOKUP($BK44,ПолнотаСостоят[#All],COLUMN(BD96)/4,0)</f>
        <v>#N/A</v>
      </c>
      <c r="DI44" s="76" t="e">
        <f>VLOOKUP($BK44,ПолнотаВсего[#All],COLUMN(BD96)/4,0)</f>
        <v>#N/A</v>
      </c>
      <c r="DJ44" s="76" t="e">
        <f>VLOOKUP($BK44,ОшибкиСостоят[#All],COLUMN(BD96)/4,0)</f>
        <v>#N/A</v>
      </c>
      <c r="DK44" s="76" t="e">
        <f>VLOOKUP($BK44,ОшибкиВсего[#All],COLUMN(BD96)/4,0)</f>
        <v>#N/A</v>
      </c>
    </row>
    <row r="45" spans="1:115" x14ac:dyDescent="0.25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43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J45" s="22"/>
      <c r="BK45" s="59" t="s">
        <v>144</v>
      </c>
      <c r="BL45" s="77" t="e">
        <f>VLOOKUP($BK45,ПолнотаСостоят[#All],COLUMN(H100)/4,0)</f>
        <v>#N/A</v>
      </c>
      <c r="BM45" s="77" t="e">
        <f>VLOOKUP($BK45,ПолнотаВсего[#All],COLUMN(H97)/4,0)</f>
        <v>#N/A</v>
      </c>
      <c r="BN45" s="77" t="e">
        <f>VLOOKUP($BK45,ОшибкиСостоят[#All],COLUMN(H97)/4,0)</f>
        <v>#N/A</v>
      </c>
      <c r="BO45" s="77" t="e">
        <f>VLOOKUP($BK45,ОшибкиВсего[#All],COLUMN(H97)/4,0)</f>
        <v>#N/A</v>
      </c>
      <c r="BP45" s="77" t="e">
        <f>VLOOKUP($BK45,ПолнотаСостоят[#All],COLUMN(L97)/4,0)</f>
        <v>#N/A</v>
      </c>
      <c r="BQ45" s="77" t="e">
        <f>VLOOKUP($BK45,ПолнотаВсего[#All],COLUMN(L97)/4,0)</f>
        <v>#N/A</v>
      </c>
      <c r="BR45" s="77" t="e">
        <f>VLOOKUP($BK45,ОшибкиСостоят[#All],COLUMN(L97)/4,0)</f>
        <v>#N/A</v>
      </c>
      <c r="BS45" s="77" t="e">
        <f>VLOOKUP($BK45,ОшибкиВсего[#All],COLUMN(L97)/4,0)</f>
        <v>#N/A</v>
      </c>
      <c r="BT45" s="77" t="e">
        <f>VLOOKUP($BK45,ПолнотаСостоят[#All],COLUMN(P93)/4,0)</f>
        <v>#N/A</v>
      </c>
      <c r="BU45" s="77" t="e">
        <f>VLOOKUP($BK45,ПолнотаВсего[#All],COLUMN(P93)/4,0)</f>
        <v>#N/A</v>
      </c>
      <c r="BV45" s="77" t="e">
        <f>VLOOKUP($BK45,ОшибкиСостоят[#All],COLUMN(P93)/4,0)</f>
        <v>#N/A</v>
      </c>
      <c r="BW45" s="77" t="e">
        <f>VLOOKUP($BK45,ОшибкиВсего[#All],COLUMN(P93)/4,0)</f>
        <v>#N/A</v>
      </c>
      <c r="BX45" s="77" t="e">
        <f>VLOOKUP($BK45,ПолнотаСостоят[#All],COLUMN(T100)/4,0)</f>
        <v>#N/A</v>
      </c>
      <c r="BY45" s="77" t="e">
        <f>VLOOKUP($BK45,ПолнотаВсего[#All],COLUMN(T100)/4,0)</f>
        <v>#N/A</v>
      </c>
      <c r="BZ45" s="77" t="e">
        <f>VLOOKUP($BK45,ОшибкиСостоят[#All],COLUMN(T100)/4,0)</f>
        <v>#N/A</v>
      </c>
      <c r="CA45" s="77" t="e">
        <f>VLOOKUP($BK45,ОшибкиВсего[#All],COLUMN(T100)/4,0)</f>
        <v>#N/A</v>
      </c>
      <c r="CB45" s="77" t="e">
        <f>VLOOKUP($BK45,ПолнотаСостоят[#All],COLUMN(X100)/4,0)</f>
        <v>#N/A</v>
      </c>
      <c r="CC45" s="77" t="e">
        <f>VLOOKUP($BK45,ПолнотаВсего[#All],COLUMN(X100)/4,0)</f>
        <v>#N/A</v>
      </c>
      <c r="CD45" s="77" t="e">
        <f>VLOOKUP($BK45,ОшибкиСостоят[#All],COLUMN(X100)/4,0)</f>
        <v>#N/A</v>
      </c>
      <c r="CE45" s="77" t="e">
        <f>VLOOKUP($BK45,ОшибкиВсего[#All],COLUMN(X100)/4,0)</f>
        <v>#N/A</v>
      </c>
      <c r="CF45" s="77" t="e">
        <f>VLOOKUP($BK45,ПолнотаСостоят[#All],COLUMN(AB100)/4,0)</f>
        <v>#N/A</v>
      </c>
      <c r="CG45" s="77" t="e">
        <f>VLOOKUP($BK45,ПолнотаВсего[#All],COLUMN(AB100)/4,0)</f>
        <v>#N/A</v>
      </c>
      <c r="CH45" s="77" t="e">
        <f>VLOOKUP($BK45,ОшибкиСостоят[#All],COLUMN(AB100)/4,0)</f>
        <v>#N/A</v>
      </c>
      <c r="CI45" s="77" t="e">
        <f>VLOOKUP($BK45,ОшибкиВсего[#All],COLUMN(AB100)/4,0)</f>
        <v>#N/A</v>
      </c>
      <c r="CJ45" s="77" t="e">
        <f>VLOOKUP($BK45,ПолнотаСостоят[#All],COLUMN(AF100)/4,0)</f>
        <v>#N/A</v>
      </c>
      <c r="CK45" s="77" t="e">
        <f>VLOOKUP($BK45,ПолнотаВсего[#All],COLUMN(AF100)/4,0)</f>
        <v>#N/A</v>
      </c>
      <c r="CL45" s="77" t="e">
        <f>VLOOKUP($BK45,ОшибкиСостоят[#All],COLUMN(AF100)/4,0)</f>
        <v>#N/A</v>
      </c>
      <c r="CM45" s="77" t="e">
        <f>VLOOKUP($BK45,ОшибкиВсего[#All],COLUMN(AF100)/4,0)</f>
        <v>#N/A</v>
      </c>
      <c r="CN45" s="77" t="e">
        <f>VLOOKUP($BK45,ПолнотаСостоят[#All],COLUMN(AJ97)/4,0)</f>
        <v>#N/A</v>
      </c>
      <c r="CO45" s="77" t="e">
        <f>VLOOKUP($BK45,ПолнотаВсего[#All],COLUMN(AJ97)/4,0)</f>
        <v>#N/A</v>
      </c>
      <c r="CP45" s="77" t="e">
        <f>VLOOKUP($BK45,ОшибкиСостоят[#All],COLUMN(AJ97)/4,0)</f>
        <v>#N/A</v>
      </c>
      <c r="CQ45" s="77" t="e">
        <f>VLOOKUP($BK45,ОшибкиВсего[#All],COLUMN(AJ97)/4,0)</f>
        <v>#N/A</v>
      </c>
      <c r="CR45" s="77" t="e">
        <f>VLOOKUP($BK45,ПолнотаСостоят[#All],COLUMN(AN97)/4,0)</f>
        <v>#N/A</v>
      </c>
      <c r="CS45" s="77" t="e">
        <f>VLOOKUP($BK45,ПолнотаВсего[#All],COLUMN(AN97)/4,0)</f>
        <v>#N/A</v>
      </c>
      <c r="CT45" s="77" t="e">
        <f>VLOOKUP($BK45,ОшибкиСостоят[#All],COLUMN(AN97)/4,0)</f>
        <v>#N/A</v>
      </c>
      <c r="CU45" s="77" t="e">
        <f>VLOOKUP($BK45,ОшибкиВсего[#All],COLUMN(AN97)/4,0)</f>
        <v>#N/A</v>
      </c>
      <c r="CV45" s="77" t="e">
        <f>VLOOKUP($BK45,ПолнотаСостоят[#All],COLUMN(AR97)/4,0)</f>
        <v>#N/A</v>
      </c>
      <c r="CW45" s="77" t="e">
        <f>VLOOKUP($BK45,ПолнотаВсего[#All],COLUMN(AR97)/4,0)</f>
        <v>#N/A</v>
      </c>
      <c r="CX45" s="77" t="e">
        <f>VLOOKUP($BK45,ОшибкиСостоят[#All],COLUMN(AR97)/4,0)</f>
        <v>#N/A</v>
      </c>
      <c r="CY45" s="77" t="e">
        <f>VLOOKUP($BK45,ОшибкиВсего[#All],COLUMN(AR97)/4,0)</f>
        <v>#N/A</v>
      </c>
      <c r="CZ45" s="77" t="e">
        <f>VLOOKUP($BK45,ПолнотаСостоят[#All],COLUMN(AV97)/4,0)</f>
        <v>#N/A</v>
      </c>
      <c r="DA45" s="77" t="e">
        <f>VLOOKUP($BK45,ПолнотаВсего[#All],COLUMN(AV97)/4,0)</f>
        <v>#N/A</v>
      </c>
      <c r="DB45" s="77" t="e">
        <f>VLOOKUP($BK45,ОшибкиСостоят[#All],COLUMN(AV97)/4,0)</f>
        <v>#N/A</v>
      </c>
      <c r="DC45" s="77" t="e">
        <f>VLOOKUP($BK45,ОшибкиВсего[#All],COLUMN(AV97)/4,0)</f>
        <v>#N/A</v>
      </c>
      <c r="DD45" s="77" t="e">
        <f>VLOOKUP($BK45,ПолнотаСостоят[#All],COLUMN(AZ97)/4,0)</f>
        <v>#N/A</v>
      </c>
      <c r="DE45" s="77" t="e">
        <f>VLOOKUP($BK45,ПолнотаВсего[#All],COLUMN(AZ97)/4,0)</f>
        <v>#N/A</v>
      </c>
      <c r="DF45" s="77" t="e">
        <f>VLOOKUP($BK45,ОшибкиСостоят[#All],COLUMN(AZ97)/4,0)</f>
        <v>#N/A</v>
      </c>
      <c r="DG45" s="77" t="e">
        <f>VLOOKUP($BK45,ОшибкиВсего[#All],COLUMN(AZ97)/4,0)</f>
        <v>#N/A</v>
      </c>
      <c r="DH45" s="76" t="e">
        <f>VLOOKUP($BK45,ПолнотаСостоят[#All],COLUMN(BD97)/4,0)</f>
        <v>#N/A</v>
      </c>
      <c r="DI45" s="76" t="e">
        <f>VLOOKUP($BK45,ПолнотаВсего[#All],COLUMN(BD97)/4,0)</f>
        <v>#N/A</v>
      </c>
      <c r="DJ45" s="76" t="e">
        <f>VLOOKUP($BK45,ОшибкиСостоят[#All],COLUMN(BD97)/4,0)</f>
        <v>#N/A</v>
      </c>
      <c r="DK45" s="76" t="e">
        <f>VLOOKUP($BK45,ОшибкиВсего[#All],COLUMN(BD97)/4,0)</f>
        <v>#N/A</v>
      </c>
    </row>
    <row r="46" spans="1:115" x14ac:dyDescent="0.25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J46" s="22"/>
      <c r="BK46" s="59" t="s">
        <v>145</v>
      </c>
      <c r="BL46" s="77" t="e">
        <f>VLOOKUP($BK46,ПолнотаСостоят[#All],COLUMN(H101)/4,0)</f>
        <v>#N/A</v>
      </c>
      <c r="BM46" s="77" t="e">
        <f>VLOOKUP($BK46,ПолнотаВсего[#All],COLUMN(H98)/4,0)</f>
        <v>#N/A</v>
      </c>
      <c r="BN46" s="77" t="e">
        <f>VLOOKUP($BK46,ОшибкиСостоят[#All],COLUMN(H98)/4,0)</f>
        <v>#N/A</v>
      </c>
      <c r="BO46" s="77" t="e">
        <f>VLOOKUP($BK46,ОшибкиВсего[#All],COLUMN(H98)/4,0)</f>
        <v>#N/A</v>
      </c>
      <c r="BP46" s="77" t="e">
        <f>VLOOKUP($BK46,ПолнотаСостоят[#All],COLUMN(L98)/4,0)</f>
        <v>#N/A</v>
      </c>
      <c r="BQ46" s="77" t="e">
        <f>VLOOKUP($BK46,ПолнотаВсего[#All],COLUMN(L98)/4,0)</f>
        <v>#N/A</v>
      </c>
      <c r="BR46" s="77" t="e">
        <f>VLOOKUP($BK46,ОшибкиСостоят[#All],COLUMN(L98)/4,0)</f>
        <v>#N/A</v>
      </c>
      <c r="BS46" s="77" t="e">
        <f>VLOOKUP($BK46,ОшибкиВсего[#All],COLUMN(L98)/4,0)</f>
        <v>#N/A</v>
      </c>
      <c r="BT46" s="77" t="e">
        <f>VLOOKUP($BK46,ПолнотаСостоят[#All],COLUMN(P94)/4,0)</f>
        <v>#N/A</v>
      </c>
      <c r="BU46" s="77" t="e">
        <f>VLOOKUP($BK46,ПолнотаВсего[#All],COLUMN(P94)/4,0)</f>
        <v>#N/A</v>
      </c>
      <c r="BV46" s="77" t="e">
        <f>VLOOKUP($BK46,ОшибкиСостоят[#All],COLUMN(P94)/4,0)</f>
        <v>#N/A</v>
      </c>
      <c r="BW46" s="77" t="e">
        <f>VLOOKUP($BK46,ОшибкиВсего[#All],COLUMN(P94)/4,0)</f>
        <v>#N/A</v>
      </c>
      <c r="BX46" s="77" t="e">
        <f>VLOOKUP($BK46,ПолнотаСостоят[#All],COLUMN(T101)/4,0)</f>
        <v>#N/A</v>
      </c>
      <c r="BY46" s="77" t="e">
        <f>VLOOKUP($BK46,ПолнотаВсего[#All],COLUMN(T101)/4,0)</f>
        <v>#N/A</v>
      </c>
      <c r="BZ46" s="77" t="e">
        <f>VLOOKUP($BK46,ОшибкиСостоят[#All],COLUMN(T101)/4,0)</f>
        <v>#N/A</v>
      </c>
      <c r="CA46" s="77" t="e">
        <f>VLOOKUP($BK46,ОшибкиВсего[#All],COLUMN(T101)/4,0)</f>
        <v>#N/A</v>
      </c>
      <c r="CB46" s="77" t="e">
        <f>VLOOKUP($BK46,ПолнотаСостоят[#All],COLUMN(X101)/4,0)</f>
        <v>#N/A</v>
      </c>
      <c r="CC46" s="77" t="e">
        <f>VLOOKUP($BK46,ПолнотаВсего[#All],COLUMN(X101)/4,0)</f>
        <v>#N/A</v>
      </c>
      <c r="CD46" s="77" t="e">
        <f>VLOOKUP($BK46,ОшибкиСостоят[#All],COLUMN(X101)/4,0)</f>
        <v>#N/A</v>
      </c>
      <c r="CE46" s="77" t="e">
        <f>VLOOKUP($BK46,ОшибкиВсего[#All],COLUMN(X101)/4,0)</f>
        <v>#N/A</v>
      </c>
      <c r="CF46" s="77" t="e">
        <f>VLOOKUP($BK46,ПолнотаСостоят[#All],COLUMN(AB101)/4,0)</f>
        <v>#N/A</v>
      </c>
      <c r="CG46" s="77" t="e">
        <f>VLOOKUP($BK46,ПолнотаВсего[#All],COLUMN(AB101)/4,0)</f>
        <v>#N/A</v>
      </c>
      <c r="CH46" s="77" t="e">
        <f>VLOOKUP($BK46,ОшибкиСостоят[#All],COLUMN(AB101)/4,0)</f>
        <v>#N/A</v>
      </c>
      <c r="CI46" s="77" t="e">
        <f>VLOOKUP($BK46,ОшибкиВсего[#All],COLUMN(AB101)/4,0)</f>
        <v>#N/A</v>
      </c>
      <c r="CJ46" s="77" t="e">
        <f>VLOOKUP($BK46,ПолнотаСостоят[#All],COLUMN(AF101)/4,0)</f>
        <v>#N/A</v>
      </c>
      <c r="CK46" s="77" t="e">
        <f>VLOOKUP($BK46,ПолнотаВсего[#All],COLUMN(AF101)/4,0)</f>
        <v>#N/A</v>
      </c>
      <c r="CL46" s="77" t="e">
        <f>VLOOKUP($BK46,ОшибкиСостоят[#All],COLUMN(AF101)/4,0)</f>
        <v>#N/A</v>
      </c>
      <c r="CM46" s="77" t="e">
        <f>VLOOKUP($BK46,ОшибкиВсего[#All],COLUMN(AF101)/4,0)</f>
        <v>#N/A</v>
      </c>
      <c r="CN46" s="77" t="e">
        <f>VLOOKUP($BK46,ПолнотаСостоят[#All],COLUMN(AJ98)/4,0)</f>
        <v>#N/A</v>
      </c>
      <c r="CO46" s="77" t="e">
        <f>VLOOKUP($BK46,ПолнотаВсего[#All],COLUMN(AJ98)/4,0)</f>
        <v>#N/A</v>
      </c>
      <c r="CP46" s="77" t="e">
        <f>VLOOKUP($BK46,ОшибкиСостоят[#All],COLUMN(AJ98)/4,0)</f>
        <v>#N/A</v>
      </c>
      <c r="CQ46" s="77" t="e">
        <f>VLOOKUP($BK46,ОшибкиВсего[#All],COLUMN(AJ98)/4,0)</f>
        <v>#N/A</v>
      </c>
      <c r="CR46" s="77" t="e">
        <f>VLOOKUP($BK46,ПолнотаСостоят[#All],COLUMN(AN98)/4,0)</f>
        <v>#N/A</v>
      </c>
      <c r="CS46" s="77" t="e">
        <f>VLOOKUP($BK46,ПолнотаВсего[#All],COLUMN(AN98)/4,0)</f>
        <v>#N/A</v>
      </c>
      <c r="CT46" s="77" t="e">
        <f>VLOOKUP($BK46,ОшибкиСостоят[#All],COLUMN(AN98)/4,0)</f>
        <v>#N/A</v>
      </c>
      <c r="CU46" s="77" t="e">
        <f>VLOOKUP($BK46,ОшибкиВсего[#All],COLUMN(AN98)/4,0)</f>
        <v>#N/A</v>
      </c>
      <c r="CV46" s="77" t="e">
        <f>VLOOKUP($BK46,ПолнотаСостоят[#All],COLUMN(AR98)/4,0)</f>
        <v>#N/A</v>
      </c>
      <c r="CW46" s="77" t="e">
        <f>VLOOKUP($BK46,ПолнотаВсего[#All],COLUMN(AR98)/4,0)</f>
        <v>#N/A</v>
      </c>
      <c r="CX46" s="77" t="e">
        <f>VLOOKUP($BK46,ОшибкиСостоят[#All],COLUMN(AR98)/4,0)</f>
        <v>#N/A</v>
      </c>
      <c r="CY46" s="77" t="e">
        <f>VLOOKUP($BK46,ОшибкиВсего[#All],COLUMN(AR98)/4,0)</f>
        <v>#N/A</v>
      </c>
      <c r="CZ46" s="77" t="e">
        <f>VLOOKUP($BK46,ПолнотаСостоят[#All],COLUMN(AV98)/4,0)</f>
        <v>#N/A</v>
      </c>
      <c r="DA46" s="77" t="e">
        <f>VLOOKUP($BK46,ПолнотаВсего[#All],COLUMN(AV98)/4,0)</f>
        <v>#N/A</v>
      </c>
      <c r="DB46" s="77" t="e">
        <f>VLOOKUP($BK46,ОшибкиСостоят[#All],COLUMN(AV98)/4,0)</f>
        <v>#N/A</v>
      </c>
      <c r="DC46" s="77" t="e">
        <f>VLOOKUP($BK46,ОшибкиВсего[#All],COLUMN(AV98)/4,0)</f>
        <v>#N/A</v>
      </c>
      <c r="DD46" s="77" t="e">
        <f>VLOOKUP($BK46,ПолнотаСостоят[#All],COLUMN(AZ98)/4,0)</f>
        <v>#N/A</v>
      </c>
      <c r="DE46" s="77" t="e">
        <f>VLOOKUP($BK46,ПолнотаВсего[#All],COLUMN(AZ98)/4,0)</f>
        <v>#N/A</v>
      </c>
      <c r="DF46" s="77" t="e">
        <f>VLOOKUP($BK46,ОшибкиСостоят[#All],COLUMN(AZ98)/4,0)</f>
        <v>#N/A</v>
      </c>
      <c r="DG46" s="77" t="e">
        <f>VLOOKUP($BK46,ОшибкиВсего[#All],COLUMN(AZ98)/4,0)</f>
        <v>#N/A</v>
      </c>
      <c r="DH46" s="76" t="e">
        <f>VLOOKUP($BK46,ПолнотаСостоят[#All],COLUMN(BD98)/4,0)</f>
        <v>#N/A</v>
      </c>
      <c r="DI46" s="76" t="e">
        <f>VLOOKUP($BK46,ПолнотаВсего[#All],COLUMN(BD98)/4,0)</f>
        <v>#N/A</v>
      </c>
      <c r="DJ46" s="76" t="e">
        <f>VLOOKUP($BK46,ОшибкиСостоят[#All],COLUMN(BD98)/4,0)</f>
        <v>#N/A</v>
      </c>
      <c r="DK46" s="76" t="e">
        <f>VLOOKUP($BK46,ОшибкиВсего[#All],COLUMN(BD98)/4,0)</f>
        <v>#N/A</v>
      </c>
    </row>
    <row r="47" spans="1:115" x14ac:dyDescent="0.25">
      <c r="BJ47" s="22"/>
      <c r="BK47" s="59" t="s">
        <v>146</v>
      </c>
      <c r="BL47" s="77" t="e">
        <f>VLOOKUP($BK47,ПолнотаСостоят[#All],COLUMN(H102)/4,0)</f>
        <v>#N/A</v>
      </c>
      <c r="BM47" s="77" t="e">
        <f>VLOOKUP($BK47,ПолнотаВсего[#All],COLUMN(H99)/4,0)</f>
        <v>#N/A</v>
      </c>
      <c r="BN47" s="77" t="e">
        <f>VLOOKUP($BK47,ОшибкиСостоят[#All],COLUMN(H99)/4,0)</f>
        <v>#N/A</v>
      </c>
      <c r="BO47" s="77" t="e">
        <f>VLOOKUP($BK47,ОшибкиВсего[#All],COLUMN(H99)/4,0)</f>
        <v>#N/A</v>
      </c>
      <c r="BP47" s="77" t="e">
        <f>VLOOKUP($BK47,ПолнотаСостоят[#All],COLUMN(L99)/4,0)</f>
        <v>#N/A</v>
      </c>
      <c r="BQ47" s="77" t="e">
        <f>VLOOKUP($BK47,ПолнотаВсего[#All],COLUMN(L99)/4,0)</f>
        <v>#N/A</v>
      </c>
      <c r="BR47" s="77" t="e">
        <f>VLOOKUP($BK47,ОшибкиСостоят[#All],COLUMN(L99)/4,0)</f>
        <v>#N/A</v>
      </c>
      <c r="BS47" s="77" t="e">
        <f>VLOOKUP($BK47,ОшибкиВсего[#All],COLUMN(L99)/4,0)</f>
        <v>#N/A</v>
      </c>
      <c r="BT47" s="77" t="e">
        <f>VLOOKUP($BK47,ПолнотаСостоят[#All],COLUMN(P95)/4,0)</f>
        <v>#N/A</v>
      </c>
      <c r="BU47" s="77" t="e">
        <f>VLOOKUP($BK47,ПолнотаВсего[#All],COLUMN(P95)/4,0)</f>
        <v>#N/A</v>
      </c>
      <c r="BV47" s="77" t="e">
        <f>VLOOKUP($BK47,ОшибкиСостоят[#All],COLUMN(P95)/4,0)</f>
        <v>#N/A</v>
      </c>
      <c r="BW47" s="77" t="e">
        <f>VLOOKUP($BK47,ОшибкиВсего[#All],COLUMN(P95)/4,0)</f>
        <v>#N/A</v>
      </c>
      <c r="BX47" s="77" t="e">
        <f>VLOOKUP($BK47,ПолнотаСостоят[#All],COLUMN(T102)/4,0)</f>
        <v>#N/A</v>
      </c>
      <c r="BY47" s="77" t="e">
        <f>VLOOKUP($BK47,ПолнотаВсего[#All],COLUMN(T102)/4,0)</f>
        <v>#N/A</v>
      </c>
      <c r="BZ47" s="77" t="e">
        <f>VLOOKUP($BK47,ОшибкиСостоят[#All],COLUMN(T102)/4,0)</f>
        <v>#N/A</v>
      </c>
      <c r="CA47" s="77" t="e">
        <f>VLOOKUP($BK47,ОшибкиВсего[#All],COLUMN(T102)/4,0)</f>
        <v>#N/A</v>
      </c>
      <c r="CB47" s="77" t="e">
        <f>VLOOKUP($BK47,ПолнотаСостоят[#All],COLUMN(X102)/4,0)</f>
        <v>#N/A</v>
      </c>
      <c r="CC47" s="77" t="e">
        <f>VLOOKUP($BK47,ПолнотаВсего[#All],COLUMN(X102)/4,0)</f>
        <v>#N/A</v>
      </c>
      <c r="CD47" s="77" t="e">
        <f>VLOOKUP($BK47,ОшибкиСостоят[#All],COLUMN(X102)/4,0)</f>
        <v>#N/A</v>
      </c>
      <c r="CE47" s="77" t="e">
        <f>VLOOKUP($BK47,ОшибкиВсего[#All],COLUMN(X102)/4,0)</f>
        <v>#N/A</v>
      </c>
      <c r="CF47" s="77" t="e">
        <f>VLOOKUP($BK47,ПолнотаСостоят[#All],COLUMN(AB102)/4,0)</f>
        <v>#N/A</v>
      </c>
      <c r="CG47" s="77" t="e">
        <f>VLOOKUP($BK47,ПолнотаВсего[#All],COLUMN(AB102)/4,0)</f>
        <v>#N/A</v>
      </c>
      <c r="CH47" s="77" t="e">
        <f>VLOOKUP($BK47,ОшибкиСостоят[#All],COLUMN(AB102)/4,0)</f>
        <v>#N/A</v>
      </c>
      <c r="CI47" s="77" t="e">
        <f>VLOOKUP($BK47,ОшибкиВсего[#All],COLUMN(AB102)/4,0)</f>
        <v>#N/A</v>
      </c>
      <c r="CJ47" s="77" t="e">
        <f>VLOOKUP($BK47,ПолнотаСостоят[#All],COLUMN(AF102)/4,0)</f>
        <v>#N/A</v>
      </c>
      <c r="CK47" s="77" t="e">
        <f>VLOOKUP($BK47,ПолнотаВсего[#All],COLUMN(AF102)/4,0)</f>
        <v>#N/A</v>
      </c>
      <c r="CL47" s="77" t="e">
        <f>VLOOKUP($BK47,ОшибкиСостоят[#All],COLUMN(AF102)/4,0)</f>
        <v>#N/A</v>
      </c>
      <c r="CM47" s="77" t="e">
        <f>VLOOKUP($BK47,ОшибкиВсего[#All],COLUMN(AF102)/4,0)</f>
        <v>#N/A</v>
      </c>
      <c r="CN47" s="77" t="e">
        <f>VLOOKUP($BK47,ПолнотаСостоят[#All],COLUMN(AJ99)/4,0)</f>
        <v>#N/A</v>
      </c>
      <c r="CO47" s="77" t="e">
        <f>VLOOKUP($BK47,ПолнотаВсего[#All],COLUMN(AJ99)/4,0)</f>
        <v>#N/A</v>
      </c>
      <c r="CP47" s="77" t="e">
        <f>VLOOKUP($BK47,ОшибкиСостоят[#All],COLUMN(AJ99)/4,0)</f>
        <v>#N/A</v>
      </c>
      <c r="CQ47" s="77" t="e">
        <f>VLOOKUP($BK47,ОшибкиВсего[#All],COLUMN(AJ99)/4,0)</f>
        <v>#N/A</v>
      </c>
      <c r="CR47" s="77" t="e">
        <f>VLOOKUP($BK47,ПолнотаСостоят[#All],COLUMN(AN99)/4,0)</f>
        <v>#N/A</v>
      </c>
      <c r="CS47" s="77" t="e">
        <f>VLOOKUP($BK47,ПолнотаВсего[#All],COLUMN(AN99)/4,0)</f>
        <v>#N/A</v>
      </c>
      <c r="CT47" s="77" t="e">
        <f>VLOOKUP($BK47,ОшибкиСостоят[#All],COLUMN(AN99)/4,0)</f>
        <v>#N/A</v>
      </c>
      <c r="CU47" s="77" t="e">
        <f>VLOOKUP($BK47,ОшибкиВсего[#All],COLUMN(AN99)/4,0)</f>
        <v>#N/A</v>
      </c>
      <c r="CV47" s="77" t="e">
        <f>VLOOKUP($BK47,ПолнотаСостоят[#All],COLUMN(AR99)/4,0)</f>
        <v>#N/A</v>
      </c>
      <c r="CW47" s="77" t="e">
        <f>VLOOKUP($BK47,ПолнотаВсего[#All],COLUMN(AR99)/4,0)</f>
        <v>#N/A</v>
      </c>
      <c r="CX47" s="77" t="e">
        <f>VLOOKUP($BK47,ОшибкиСостоят[#All],COLUMN(AR99)/4,0)</f>
        <v>#N/A</v>
      </c>
      <c r="CY47" s="77" t="e">
        <f>VLOOKUP($BK47,ОшибкиВсего[#All],COLUMN(AR99)/4,0)</f>
        <v>#N/A</v>
      </c>
      <c r="CZ47" s="77" t="e">
        <f>VLOOKUP($BK47,ПолнотаСостоят[#All],COLUMN(AV99)/4,0)</f>
        <v>#N/A</v>
      </c>
      <c r="DA47" s="77" t="e">
        <f>VLOOKUP($BK47,ПолнотаВсего[#All],COLUMN(AV99)/4,0)</f>
        <v>#N/A</v>
      </c>
      <c r="DB47" s="77" t="e">
        <f>VLOOKUP($BK47,ОшибкиСостоят[#All],COLUMN(AV99)/4,0)</f>
        <v>#N/A</v>
      </c>
      <c r="DC47" s="77" t="e">
        <f>VLOOKUP($BK47,ОшибкиВсего[#All],COLUMN(AV99)/4,0)</f>
        <v>#N/A</v>
      </c>
      <c r="DD47" s="77" t="e">
        <f>VLOOKUP($BK47,ПолнотаСостоят[#All],COLUMN(AZ99)/4,0)</f>
        <v>#N/A</v>
      </c>
      <c r="DE47" s="77" t="e">
        <f>VLOOKUP($BK47,ПолнотаВсего[#All],COLUMN(AZ99)/4,0)</f>
        <v>#N/A</v>
      </c>
      <c r="DF47" s="77" t="e">
        <f>VLOOKUP($BK47,ОшибкиСостоят[#All],COLUMN(AZ99)/4,0)</f>
        <v>#N/A</v>
      </c>
      <c r="DG47" s="77" t="e">
        <f>VLOOKUP($BK47,ОшибкиВсего[#All],COLUMN(AZ99)/4,0)</f>
        <v>#N/A</v>
      </c>
      <c r="DH47" s="76" t="e">
        <f>VLOOKUP($BK47,ПолнотаСостоят[#All],COLUMN(BD99)/4,0)</f>
        <v>#N/A</v>
      </c>
      <c r="DI47" s="76" t="e">
        <f>VLOOKUP($BK47,ПолнотаВсего[#All],COLUMN(BD99)/4,0)</f>
        <v>#N/A</v>
      </c>
      <c r="DJ47" s="76" t="e">
        <f>VLOOKUP($BK47,ОшибкиСостоят[#All],COLUMN(BD99)/4,0)</f>
        <v>#N/A</v>
      </c>
      <c r="DK47" s="76" t="e">
        <f>VLOOKUP($BK47,ОшибкиВсего[#All],COLUMN(BD99)/4,0)</f>
        <v>#N/A</v>
      </c>
    </row>
    <row r="48" spans="1:115" x14ac:dyDescent="0.25">
      <c r="BJ48" s="22"/>
      <c r="BK48" s="59" t="s">
        <v>147</v>
      </c>
      <c r="BL48" s="77" t="e">
        <f>VLOOKUP($BK48,ПолнотаСостоят[#All],COLUMN(H103)/4,0)</f>
        <v>#N/A</v>
      </c>
      <c r="BM48" s="77" t="e">
        <f>VLOOKUP($BK48,ПолнотаВсего[#All],COLUMN(H100)/4,0)</f>
        <v>#N/A</v>
      </c>
      <c r="BN48" s="77" t="e">
        <f>VLOOKUP($BK48,ОшибкиСостоят[#All],COLUMN(H100)/4,0)</f>
        <v>#N/A</v>
      </c>
      <c r="BO48" s="77" t="e">
        <f>VLOOKUP($BK48,ОшибкиВсего[#All],COLUMN(H100)/4,0)</f>
        <v>#N/A</v>
      </c>
      <c r="BP48" s="77" t="e">
        <f>VLOOKUP($BK48,ПолнотаСостоят[#All],COLUMN(L100)/4,0)</f>
        <v>#N/A</v>
      </c>
      <c r="BQ48" s="77" t="e">
        <f>VLOOKUP($BK48,ПолнотаВсего[#All],COLUMN(L100)/4,0)</f>
        <v>#N/A</v>
      </c>
      <c r="BR48" s="77" t="e">
        <f>VLOOKUP($BK48,ОшибкиСостоят[#All],COLUMN(L100)/4,0)</f>
        <v>#N/A</v>
      </c>
      <c r="BS48" s="77" t="e">
        <f>VLOOKUP($BK48,ОшибкиВсего[#All],COLUMN(L100)/4,0)</f>
        <v>#N/A</v>
      </c>
      <c r="BT48" s="77" t="e">
        <f>VLOOKUP($BK48,ПолнотаСостоят[#All],COLUMN(P96)/4,0)</f>
        <v>#N/A</v>
      </c>
      <c r="BU48" s="77" t="e">
        <f>VLOOKUP($BK48,ПолнотаВсего[#All],COLUMN(P96)/4,0)</f>
        <v>#N/A</v>
      </c>
      <c r="BV48" s="77" t="e">
        <f>VLOOKUP($BK48,ОшибкиСостоят[#All],COLUMN(P96)/4,0)</f>
        <v>#N/A</v>
      </c>
      <c r="BW48" s="77" t="e">
        <f>VLOOKUP($BK48,ОшибкиВсего[#All],COLUMN(P96)/4,0)</f>
        <v>#N/A</v>
      </c>
      <c r="BX48" s="77" t="e">
        <f>VLOOKUP($BK48,ПолнотаСостоят[#All],COLUMN(T103)/4,0)</f>
        <v>#N/A</v>
      </c>
      <c r="BY48" s="77" t="e">
        <f>VLOOKUP($BK48,ПолнотаВсего[#All],COLUMN(T103)/4,0)</f>
        <v>#N/A</v>
      </c>
      <c r="BZ48" s="77" t="e">
        <f>VLOOKUP($BK48,ОшибкиСостоят[#All],COLUMN(T103)/4,0)</f>
        <v>#N/A</v>
      </c>
      <c r="CA48" s="77" t="e">
        <f>VLOOKUP($BK48,ОшибкиВсего[#All],COLUMN(T103)/4,0)</f>
        <v>#N/A</v>
      </c>
      <c r="CB48" s="77" t="e">
        <f>VLOOKUP($BK48,ПолнотаСостоят[#All],COLUMN(X103)/4,0)</f>
        <v>#N/A</v>
      </c>
      <c r="CC48" s="77" t="e">
        <f>VLOOKUP($BK48,ПолнотаВсего[#All],COLUMN(X103)/4,0)</f>
        <v>#N/A</v>
      </c>
      <c r="CD48" s="77" t="e">
        <f>VLOOKUP($BK48,ОшибкиСостоят[#All],COLUMN(X103)/4,0)</f>
        <v>#N/A</v>
      </c>
      <c r="CE48" s="77" t="e">
        <f>VLOOKUP($BK48,ОшибкиВсего[#All],COLUMN(X103)/4,0)</f>
        <v>#N/A</v>
      </c>
      <c r="CF48" s="77" t="e">
        <f>VLOOKUP($BK48,ПолнотаСостоят[#All],COLUMN(AB103)/4,0)</f>
        <v>#N/A</v>
      </c>
      <c r="CG48" s="77" t="e">
        <f>VLOOKUP($BK48,ПолнотаВсего[#All],COLUMN(AB103)/4,0)</f>
        <v>#N/A</v>
      </c>
      <c r="CH48" s="77" t="e">
        <f>VLOOKUP($BK48,ОшибкиСостоят[#All],COLUMN(AB103)/4,0)</f>
        <v>#N/A</v>
      </c>
      <c r="CI48" s="77" t="e">
        <f>VLOOKUP($BK48,ОшибкиВсего[#All],COLUMN(AB103)/4,0)</f>
        <v>#N/A</v>
      </c>
      <c r="CJ48" s="77" t="e">
        <f>VLOOKUP($BK48,ПолнотаСостоят[#All],COLUMN(AF103)/4,0)</f>
        <v>#N/A</v>
      </c>
      <c r="CK48" s="77" t="e">
        <f>VLOOKUP($BK48,ПолнотаВсего[#All],COLUMN(AF103)/4,0)</f>
        <v>#N/A</v>
      </c>
      <c r="CL48" s="77" t="e">
        <f>VLOOKUP($BK48,ОшибкиСостоят[#All],COLUMN(AF103)/4,0)</f>
        <v>#N/A</v>
      </c>
      <c r="CM48" s="77" t="e">
        <f>VLOOKUP($BK48,ОшибкиВсего[#All],COLUMN(AF103)/4,0)</f>
        <v>#N/A</v>
      </c>
      <c r="CN48" s="77" t="e">
        <f>VLOOKUP($BK48,ПолнотаСостоят[#All],COLUMN(AJ100)/4,0)</f>
        <v>#N/A</v>
      </c>
      <c r="CO48" s="77" t="e">
        <f>VLOOKUP($BK48,ПолнотаВсего[#All],COLUMN(AJ100)/4,0)</f>
        <v>#N/A</v>
      </c>
      <c r="CP48" s="77" t="e">
        <f>VLOOKUP($BK48,ОшибкиСостоят[#All],COLUMN(AJ100)/4,0)</f>
        <v>#N/A</v>
      </c>
      <c r="CQ48" s="77" t="e">
        <f>VLOOKUP($BK48,ОшибкиВсего[#All],COLUMN(AJ100)/4,0)</f>
        <v>#N/A</v>
      </c>
      <c r="CR48" s="77" t="e">
        <f>VLOOKUP($BK48,ПолнотаСостоят[#All],COLUMN(AN100)/4,0)</f>
        <v>#N/A</v>
      </c>
      <c r="CS48" s="77" t="e">
        <f>VLOOKUP($BK48,ПолнотаВсего[#All],COLUMN(AN100)/4,0)</f>
        <v>#N/A</v>
      </c>
      <c r="CT48" s="77" t="e">
        <f>VLOOKUP($BK48,ОшибкиСостоят[#All],COLUMN(AN100)/4,0)</f>
        <v>#N/A</v>
      </c>
      <c r="CU48" s="77" t="e">
        <f>VLOOKUP($BK48,ОшибкиВсего[#All],COLUMN(AN100)/4,0)</f>
        <v>#N/A</v>
      </c>
      <c r="CV48" s="77" t="e">
        <f>VLOOKUP($BK48,ПолнотаСостоят[#All],COLUMN(AR100)/4,0)</f>
        <v>#N/A</v>
      </c>
      <c r="CW48" s="77" t="e">
        <f>VLOOKUP($BK48,ПолнотаВсего[#All],COLUMN(AR100)/4,0)</f>
        <v>#N/A</v>
      </c>
      <c r="CX48" s="77" t="e">
        <f>VLOOKUP($BK48,ОшибкиСостоят[#All],COLUMN(AR100)/4,0)</f>
        <v>#N/A</v>
      </c>
      <c r="CY48" s="77" t="e">
        <f>VLOOKUP($BK48,ОшибкиВсего[#All],COLUMN(AR100)/4,0)</f>
        <v>#N/A</v>
      </c>
      <c r="CZ48" s="77" t="e">
        <f>VLOOKUP($BK48,ПолнотаСостоят[#All],COLUMN(AV100)/4,0)</f>
        <v>#N/A</v>
      </c>
      <c r="DA48" s="77" t="e">
        <f>VLOOKUP($BK48,ПолнотаВсего[#All],COLUMN(AV100)/4,0)</f>
        <v>#N/A</v>
      </c>
      <c r="DB48" s="77" t="e">
        <f>VLOOKUP($BK48,ОшибкиСостоят[#All],COLUMN(AV100)/4,0)</f>
        <v>#N/A</v>
      </c>
      <c r="DC48" s="77" t="e">
        <f>VLOOKUP($BK48,ОшибкиВсего[#All],COLUMN(AV100)/4,0)</f>
        <v>#N/A</v>
      </c>
      <c r="DD48" s="77" t="e">
        <f>VLOOKUP($BK48,ПолнотаСостоят[#All],COLUMN(AZ100)/4,0)</f>
        <v>#N/A</v>
      </c>
      <c r="DE48" s="77" t="e">
        <f>VLOOKUP($BK48,ПолнотаВсего[#All],COLUMN(AZ100)/4,0)</f>
        <v>#N/A</v>
      </c>
      <c r="DF48" s="77" t="e">
        <f>VLOOKUP($BK48,ОшибкиСостоят[#All],COLUMN(AZ100)/4,0)</f>
        <v>#N/A</v>
      </c>
      <c r="DG48" s="77" t="e">
        <f>VLOOKUP($BK48,ОшибкиВсего[#All],COLUMN(AZ100)/4,0)</f>
        <v>#N/A</v>
      </c>
      <c r="DH48" s="76" t="e">
        <f>VLOOKUP($BK48,ПолнотаСостоят[#All],COLUMN(BD100)/4,0)</f>
        <v>#N/A</v>
      </c>
      <c r="DI48" s="76" t="e">
        <f>VLOOKUP($BK48,ПолнотаВсего[#All],COLUMN(BD100)/4,0)</f>
        <v>#N/A</v>
      </c>
      <c r="DJ48" s="76" t="e">
        <f>VLOOKUP($BK48,ОшибкиСостоят[#All],COLUMN(BD100)/4,0)</f>
        <v>#N/A</v>
      </c>
      <c r="DK48" s="76" t="e">
        <f>VLOOKUP($BK48,ОшибкиВсего[#All],COLUMN(BD100)/4,0)</f>
        <v>#N/A</v>
      </c>
    </row>
    <row r="49" spans="1:115" x14ac:dyDescent="0.25">
      <c r="BJ49" s="22"/>
      <c r="BK49" s="59" t="s">
        <v>148</v>
      </c>
      <c r="BL49" s="77" t="e">
        <f>VLOOKUP($BK49,ПолнотаСостоят[#All],COLUMN(H104)/4,0)</f>
        <v>#N/A</v>
      </c>
      <c r="BM49" s="77" t="e">
        <f>VLOOKUP($BK49,ПолнотаВсего[#All],COLUMN(H101)/4,0)</f>
        <v>#N/A</v>
      </c>
      <c r="BN49" s="77" t="e">
        <f>VLOOKUP($BK49,ОшибкиСостоят[#All],COLUMN(H101)/4,0)</f>
        <v>#N/A</v>
      </c>
      <c r="BO49" s="77" t="e">
        <f>VLOOKUP($BK49,ОшибкиВсего[#All],COLUMN(H101)/4,0)</f>
        <v>#N/A</v>
      </c>
      <c r="BP49" s="77" t="e">
        <f>VLOOKUP($BK49,ПолнотаСостоят[#All],COLUMN(L101)/4,0)</f>
        <v>#N/A</v>
      </c>
      <c r="BQ49" s="77" t="e">
        <f>VLOOKUP($BK49,ПолнотаВсего[#All],COLUMN(L101)/4,0)</f>
        <v>#N/A</v>
      </c>
      <c r="BR49" s="77" t="e">
        <f>VLOOKUP($BK49,ОшибкиСостоят[#All],COLUMN(L101)/4,0)</f>
        <v>#N/A</v>
      </c>
      <c r="BS49" s="77" t="e">
        <f>VLOOKUP($BK49,ОшибкиВсего[#All],COLUMN(L101)/4,0)</f>
        <v>#N/A</v>
      </c>
      <c r="BT49" s="77" t="e">
        <f>VLOOKUP($BK49,ПолнотаСостоят[#All],COLUMN(P97)/4,0)</f>
        <v>#N/A</v>
      </c>
      <c r="BU49" s="77" t="e">
        <f>VLOOKUP($BK49,ПолнотаВсего[#All],COLUMN(P97)/4,0)</f>
        <v>#N/A</v>
      </c>
      <c r="BV49" s="77" t="e">
        <f>VLOOKUP($BK49,ОшибкиСостоят[#All],COLUMN(P97)/4,0)</f>
        <v>#N/A</v>
      </c>
      <c r="BW49" s="77" t="e">
        <f>VLOOKUP($BK49,ОшибкиВсего[#All],COLUMN(P97)/4,0)</f>
        <v>#N/A</v>
      </c>
      <c r="BX49" s="77" t="e">
        <f>VLOOKUP($BK49,ПолнотаСостоят[#All],COLUMN(T104)/4,0)</f>
        <v>#N/A</v>
      </c>
      <c r="BY49" s="77" t="e">
        <f>VLOOKUP($BK49,ПолнотаВсего[#All],COLUMN(T104)/4,0)</f>
        <v>#N/A</v>
      </c>
      <c r="BZ49" s="77" t="e">
        <f>VLOOKUP($BK49,ОшибкиСостоят[#All],COLUMN(T104)/4,0)</f>
        <v>#N/A</v>
      </c>
      <c r="CA49" s="77" t="e">
        <f>VLOOKUP($BK49,ОшибкиВсего[#All],COLUMN(T104)/4,0)</f>
        <v>#N/A</v>
      </c>
      <c r="CB49" s="77" t="e">
        <f>VLOOKUP($BK49,ПолнотаСостоят[#All],COLUMN(X104)/4,0)</f>
        <v>#N/A</v>
      </c>
      <c r="CC49" s="77" t="e">
        <f>VLOOKUP($BK49,ПолнотаВсего[#All],COLUMN(X104)/4,0)</f>
        <v>#N/A</v>
      </c>
      <c r="CD49" s="77" t="e">
        <f>VLOOKUP($BK49,ОшибкиСостоят[#All],COLUMN(X104)/4,0)</f>
        <v>#N/A</v>
      </c>
      <c r="CE49" s="77" t="e">
        <f>VLOOKUP($BK49,ОшибкиВсего[#All],COLUMN(X104)/4,0)</f>
        <v>#N/A</v>
      </c>
      <c r="CF49" s="77" t="e">
        <f>VLOOKUP($BK49,ПолнотаСостоят[#All],COLUMN(AB104)/4,0)</f>
        <v>#N/A</v>
      </c>
      <c r="CG49" s="77" t="e">
        <f>VLOOKUP($BK49,ПолнотаВсего[#All],COLUMN(AB104)/4,0)</f>
        <v>#N/A</v>
      </c>
      <c r="CH49" s="77" t="e">
        <f>VLOOKUP($BK49,ОшибкиСостоят[#All],COLUMN(AB104)/4,0)</f>
        <v>#N/A</v>
      </c>
      <c r="CI49" s="77" t="e">
        <f>VLOOKUP($BK49,ОшибкиВсего[#All],COLUMN(AB104)/4,0)</f>
        <v>#N/A</v>
      </c>
      <c r="CJ49" s="77" t="e">
        <f>VLOOKUP($BK49,ПолнотаСостоят[#All],COLUMN(AF104)/4,0)</f>
        <v>#N/A</v>
      </c>
      <c r="CK49" s="77" t="e">
        <f>VLOOKUP($BK49,ПолнотаВсего[#All],COLUMN(AF104)/4,0)</f>
        <v>#N/A</v>
      </c>
      <c r="CL49" s="77" t="e">
        <f>VLOOKUP($BK49,ОшибкиСостоят[#All],COLUMN(AF104)/4,0)</f>
        <v>#N/A</v>
      </c>
      <c r="CM49" s="77" t="e">
        <f>VLOOKUP($BK49,ОшибкиВсего[#All],COLUMN(AF104)/4,0)</f>
        <v>#N/A</v>
      </c>
      <c r="CN49" s="77" t="e">
        <f>VLOOKUP($BK49,ПолнотаСостоят[#All],COLUMN(AJ101)/4,0)</f>
        <v>#N/A</v>
      </c>
      <c r="CO49" s="77" t="e">
        <f>VLOOKUP($BK49,ПолнотаВсего[#All],COLUMN(AJ101)/4,0)</f>
        <v>#N/A</v>
      </c>
      <c r="CP49" s="77" t="e">
        <f>VLOOKUP($BK49,ОшибкиСостоят[#All],COLUMN(AJ101)/4,0)</f>
        <v>#N/A</v>
      </c>
      <c r="CQ49" s="77" t="e">
        <f>VLOOKUP($BK49,ОшибкиВсего[#All],COLUMN(AJ101)/4,0)</f>
        <v>#N/A</v>
      </c>
      <c r="CR49" s="77" t="e">
        <f>VLOOKUP($BK49,ПолнотаСостоят[#All],COLUMN(AN101)/4,0)</f>
        <v>#N/A</v>
      </c>
      <c r="CS49" s="77" t="e">
        <f>VLOOKUP($BK49,ПолнотаВсего[#All],COLUMN(AN101)/4,0)</f>
        <v>#N/A</v>
      </c>
      <c r="CT49" s="77" t="e">
        <f>VLOOKUP($BK49,ОшибкиСостоят[#All],COLUMN(AN101)/4,0)</f>
        <v>#N/A</v>
      </c>
      <c r="CU49" s="77" t="e">
        <f>VLOOKUP($BK49,ОшибкиВсего[#All],COLUMN(AN101)/4,0)</f>
        <v>#N/A</v>
      </c>
      <c r="CV49" s="77" t="e">
        <f>VLOOKUP($BK49,ПолнотаСостоят[#All],COLUMN(AR101)/4,0)</f>
        <v>#N/A</v>
      </c>
      <c r="CW49" s="77" t="e">
        <f>VLOOKUP($BK49,ПолнотаВсего[#All],COLUMN(AR101)/4,0)</f>
        <v>#N/A</v>
      </c>
      <c r="CX49" s="77" t="e">
        <f>VLOOKUP($BK49,ОшибкиСостоят[#All],COLUMN(AR101)/4,0)</f>
        <v>#N/A</v>
      </c>
      <c r="CY49" s="77" t="e">
        <f>VLOOKUP($BK49,ОшибкиВсего[#All],COLUMN(AR101)/4,0)</f>
        <v>#N/A</v>
      </c>
      <c r="CZ49" s="77" t="e">
        <f>VLOOKUP($BK49,ПолнотаСостоят[#All],COLUMN(AV101)/4,0)</f>
        <v>#N/A</v>
      </c>
      <c r="DA49" s="77" t="e">
        <f>VLOOKUP($BK49,ПолнотаВсего[#All],COLUMN(AV101)/4,0)</f>
        <v>#N/A</v>
      </c>
      <c r="DB49" s="77" t="e">
        <f>VLOOKUP($BK49,ОшибкиСостоят[#All],COLUMN(AV101)/4,0)</f>
        <v>#N/A</v>
      </c>
      <c r="DC49" s="77" t="e">
        <f>VLOOKUP($BK49,ОшибкиВсего[#All],COLUMN(AV101)/4,0)</f>
        <v>#N/A</v>
      </c>
      <c r="DD49" s="77" t="e">
        <f>VLOOKUP($BK49,ПолнотаСостоят[#All],COLUMN(AZ101)/4,0)</f>
        <v>#N/A</v>
      </c>
      <c r="DE49" s="77" t="e">
        <f>VLOOKUP($BK49,ПолнотаВсего[#All],COLUMN(AZ101)/4,0)</f>
        <v>#N/A</v>
      </c>
      <c r="DF49" s="77" t="e">
        <f>VLOOKUP($BK49,ОшибкиСостоят[#All],COLUMN(AZ101)/4,0)</f>
        <v>#N/A</v>
      </c>
      <c r="DG49" s="77" t="e">
        <f>VLOOKUP($BK49,ОшибкиВсего[#All],COLUMN(AZ101)/4,0)</f>
        <v>#N/A</v>
      </c>
      <c r="DH49" s="76" t="e">
        <f>VLOOKUP($BK49,ПолнотаСостоят[#All],COLUMN(BD101)/4,0)</f>
        <v>#N/A</v>
      </c>
      <c r="DI49" s="76" t="e">
        <f>VLOOKUP($BK49,ПолнотаВсего[#All],COLUMN(BD101)/4,0)</f>
        <v>#N/A</v>
      </c>
      <c r="DJ49" s="76" t="e">
        <f>VLOOKUP($BK49,ОшибкиСостоят[#All],COLUMN(BD101)/4,0)</f>
        <v>#N/A</v>
      </c>
      <c r="DK49" s="76" t="e">
        <f>VLOOKUP($BK49,ОшибкиВсего[#All],COLUMN(BD101)/4,0)</f>
        <v>#N/A</v>
      </c>
    </row>
    <row r="50" spans="1:115" x14ac:dyDescent="0.25">
      <c r="BJ50" s="22"/>
      <c r="BK50" s="59" t="s">
        <v>149</v>
      </c>
      <c r="BL50" s="77" t="e">
        <f>VLOOKUP($BK50,ПолнотаСостоят[#All],COLUMN(H105)/4,0)</f>
        <v>#N/A</v>
      </c>
      <c r="BM50" s="77" t="e">
        <f>VLOOKUP($BK50,ПолнотаВсего[#All],COLUMN(H102)/4,0)</f>
        <v>#N/A</v>
      </c>
      <c r="BN50" s="77" t="e">
        <f>VLOOKUP($BK50,ОшибкиСостоят[#All],COLUMN(H102)/4,0)</f>
        <v>#N/A</v>
      </c>
      <c r="BO50" s="77" t="e">
        <f>VLOOKUP($BK50,ОшибкиВсего[#All],COLUMN(H102)/4,0)</f>
        <v>#N/A</v>
      </c>
      <c r="BP50" s="77" t="e">
        <f>VLOOKUP($BK50,ПолнотаСостоят[#All],COLUMN(L102)/4,0)</f>
        <v>#N/A</v>
      </c>
      <c r="BQ50" s="77" t="e">
        <f>VLOOKUP($BK50,ПолнотаВсего[#All],COLUMN(L102)/4,0)</f>
        <v>#N/A</v>
      </c>
      <c r="BR50" s="77" t="e">
        <f>VLOOKUP($BK50,ОшибкиСостоят[#All],COLUMN(L102)/4,0)</f>
        <v>#N/A</v>
      </c>
      <c r="BS50" s="77" t="e">
        <f>VLOOKUP($BK50,ОшибкиВсего[#All],COLUMN(L102)/4,0)</f>
        <v>#N/A</v>
      </c>
      <c r="BT50" s="77" t="e">
        <f>VLOOKUP($BK50,ПолнотаСостоят[#All],COLUMN(P98)/4,0)</f>
        <v>#N/A</v>
      </c>
      <c r="BU50" s="77" t="e">
        <f>VLOOKUP($BK50,ПолнотаВсего[#All],COLUMN(P98)/4,0)</f>
        <v>#N/A</v>
      </c>
      <c r="BV50" s="77" t="e">
        <f>VLOOKUP($BK50,ОшибкиСостоят[#All],COLUMN(P98)/4,0)</f>
        <v>#N/A</v>
      </c>
      <c r="BW50" s="77" t="e">
        <f>VLOOKUP($BK50,ОшибкиВсего[#All],COLUMN(P98)/4,0)</f>
        <v>#N/A</v>
      </c>
      <c r="BX50" s="77" t="e">
        <f>VLOOKUP($BK50,ПолнотаСостоят[#All],COLUMN(T105)/4,0)</f>
        <v>#N/A</v>
      </c>
      <c r="BY50" s="77" t="e">
        <f>VLOOKUP($BK50,ПолнотаВсего[#All],COLUMN(T105)/4,0)</f>
        <v>#N/A</v>
      </c>
      <c r="BZ50" s="77" t="e">
        <f>VLOOKUP($BK50,ОшибкиСостоят[#All],COLUMN(T105)/4,0)</f>
        <v>#N/A</v>
      </c>
      <c r="CA50" s="77" t="e">
        <f>VLOOKUP($BK50,ОшибкиВсего[#All],COLUMN(T105)/4,0)</f>
        <v>#N/A</v>
      </c>
      <c r="CB50" s="77" t="e">
        <f>VLOOKUP($BK50,ПолнотаСостоят[#All],COLUMN(X105)/4,0)</f>
        <v>#N/A</v>
      </c>
      <c r="CC50" s="77" t="e">
        <f>VLOOKUP($BK50,ПолнотаВсего[#All],COLUMN(X105)/4,0)</f>
        <v>#N/A</v>
      </c>
      <c r="CD50" s="77" t="e">
        <f>VLOOKUP($BK50,ОшибкиСостоят[#All],COLUMN(X105)/4,0)</f>
        <v>#N/A</v>
      </c>
      <c r="CE50" s="77" t="e">
        <f>VLOOKUP($BK50,ОшибкиВсего[#All],COLUMN(X105)/4,0)</f>
        <v>#N/A</v>
      </c>
      <c r="CF50" s="77" t="e">
        <f>VLOOKUP($BK50,ПолнотаСостоят[#All],COLUMN(AB105)/4,0)</f>
        <v>#N/A</v>
      </c>
      <c r="CG50" s="77" t="e">
        <f>VLOOKUP($BK50,ПолнотаВсего[#All],COLUMN(AB105)/4,0)</f>
        <v>#N/A</v>
      </c>
      <c r="CH50" s="77" t="e">
        <f>VLOOKUP($BK50,ОшибкиСостоят[#All],COLUMN(AB105)/4,0)</f>
        <v>#N/A</v>
      </c>
      <c r="CI50" s="77" t="e">
        <f>VLOOKUP($BK50,ОшибкиВсего[#All],COLUMN(AB105)/4,0)</f>
        <v>#N/A</v>
      </c>
      <c r="CJ50" s="77" t="e">
        <f>VLOOKUP($BK50,ПолнотаСостоят[#All],COLUMN(AF105)/4,0)</f>
        <v>#N/A</v>
      </c>
      <c r="CK50" s="77" t="e">
        <f>VLOOKUP($BK50,ПолнотаВсего[#All],COLUMN(AF105)/4,0)</f>
        <v>#N/A</v>
      </c>
      <c r="CL50" s="77" t="e">
        <f>VLOOKUP($BK50,ОшибкиСостоят[#All],COLUMN(AF105)/4,0)</f>
        <v>#N/A</v>
      </c>
      <c r="CM50" s="77" t="e">
        <f>VLOOKUP($BK50,ОшибкиВсего[#All],COLUMN(AF105)/4,0)</f>
        <v>#N/A</v>
      </c>
      <c r="CN50" s="77" t="e">
        <f>VLOOKUP($BK50,ПолнотаСостоят[#All],COLUMN(AJ102)/4,0)</f>
        <v>#N/A</v>
      </c>
      <c r="CO50" s="77" t="e">
        <f>VLOOKUP($BK50,ПолнотаВсего[#All],COLUMN(AJ102)/4,0)</f>
        <v>#N/A</v>
      </c>
      <c r="CP50" s="77" t="e">
        <f>VLOOKUP($BK50,ОшибкиСостоят[#All],COLUMN(AJ102)/4,0)</f>
        <v>#N/A</v>
      </c>
      <c r="CQ50" s="77" t="e">
        <f>VLOOKUP($BK50,ОшибкиВсего[#All],COLUMN(AJ102)/4,0)</f>
        <v>#N/A</v>
      </c>
      <c r="CR50" s="77" t="e">
        <f>VLOOKUP($BK50,ПолнотаСостоят[#All],COLUMN(AN102)/4,0)</f>
        <v>#N/A</v>
      </c>
      <c r="CS50" s="77" t="e">
        <f>VLOOKUP($BK50,ПолнотаВсего[#All],COLUMN(AN102)/4,0)</f>
        <v>#N/A</v>
      </c>
      <c r="CT50" s="77" t="e">
        <f>VLOOKUP($BK50,ОшибкиСостоят[#All],COLUMN(AN102)/4,0)</f>
        <v>#N/A</v>
      </c>
      <c r="CU50" s="77" t="e">
        <f>VLOOKUP($BK50,ОшибкиВсего[#All],COLUMN(AN102)/4,0)</f>
        <v>#N/A</v>
      </c>
      <c r="CV50" s="77" t="e">
        <f>VLOOKUP($BK50,ПолнотаСостоят[#All],COLUMN(AR102)/4,0)</f>
        <v>#N/A</v>
      </c>
      <c r="CW50" s="77" t="e">
        <f>VLOOKUP($BK50,ПолнотаВсего[#All],COLUMN(AR102)/4,0)</f>
        <v>#N/A</v>
      </c>
      <c r="CX50" s="77" t="e">
        <f>VLOOKUP($BK50,ОшибкиСостоят[#All],COLUMN(AR102)/4,0)</f>
        <v>#N/A</v>
      </c>
      <c r="CY50" s="77" t="e">
        <f>VLOOKUP($BK50,ОшибкиВсего[#All],COLUMN(AR102)/4,0)</f>
        <v>#N/A</v>
      </c>
      <c r="CZ50" s="77" t="e">
        <f>VLOOKUP($BK50,ПолнотаСостоят[#All],COLUMN(AV102)/4,0)</f>
        <v>#N/A</v>
      </c>
      <c r="DA50" s="77" t="e">
        <f>VLOOKUP($BK50,ПолнотаВсего[#All],COLUMN(AV102)/4,0)</f>
        <v>#N/A</v>
      </c>
      <c r="DB50" s="77" t="e">
        <f>VLOOKUP($BK50,ОшибкиСостоят[#All],COLUMN(AV102)/4,0)</f>
        <v>#N/A</v>
      </c>
      <c r="DC50" s="77" t="e">
        <f>VLOOKUP($BK50,ОшибкиВсего[#All],COLUMN(AV102)/4,0)</f>
        <v>#N/A</v>
      </c>
      <c r="DD50" s="77" t="e">
        <f>VLOOKUP($BK50,ПолнотаСостоят[#All],COLUMN(AZ102)/4,0)</f>
        <v>#N/A</v>
      </c>
      <c r="DE50" s="77" t="e">
        <f>VLOOKUP($BK50,ПолнотаВсего[#All],COLUMN(AZ102)/4,0)</f>
        <v>#N/A</v>
      </c>
      <c r="DF50" s="77" t="e">
        <f>VLOOKUP($BK50,ОшибкиСостоят[#All],COLUMN(AZ102)/4,0)</f>
        <v>#N/A</v>
      </c>
      <c r="DG50" s="77" t="e">
        <f>VLOOKUP($BK50,ОшибкиВсего[#All],COLUMN(AZ102)/4,0)</f>
        <v>#N/A</v>
      </c>
      <c r="DH50" s="76" t="e">
        <f>VLOOKUP($BK50,ПолнотаСостоят[#All],COLUMN(BD102)/4,0)</f>
        <v>#N/A</v>
      </c>
      <c r="DI50" s="76" t="e">
        <f>VLOOKUP($BK50,ПолнотаВсего[#All],COLUMN(BD102)/4,0)</f>
        <v>#N/A</v>
      </c>
      <c r="DJ50" s="76" t="e">
        <f>VLOOKUP($BK50,ОшибкиСостоят[#All],COLUMN(BD102)/4,0)</f>
        <v>#N/A</v>
      </c>
      <c r="DK50" s="76" t="e">
        <f>VLOOKUP($BK50,ОшибкиВсего[#All],COLUMN(BD102)/4,0)</f>
        <v>#N/A</v>
      </c>
    </row>
    <row r="51" spans="1:115" x14ac:dyDescent="0.25">
      <c r="A51" s="2"/>
      <c r="B51" s="2"/>
      <c r="C51" s="2"/>
      <c r="D51" s="2"/>
      <c r="E51" s="3"/>
      <c r="F51" s="3"/>
      <c r="G51" s="3"/>
      <c r="H51" s="3" t="s">
        <v>17</v>
      </c>
      <c r="I51" s="3"/>
      <c r="J51" s="3"/>
      <c r="K51" s="3"/>
      <c r="L51" s="3"/>
      <c r="M51" s="3"/>
      <c r="N51" s="2"/>
      <c r="O51" s="2"/>
      <c r="P51" s="2"/>
      <c r="W51" s="3" t="s">
        <v>18</v>
      </c>
      <c r="AL51" t="s">
        <v>14</v>
      </c>
      <c r="BA51" t="s">
        <v>15</v>
      </c>
      <c r="BJ51" s="22"/>
      <c r="BK51" s="59" t="s">
        <v>150</v>
      </c>
      <c r="BL51" s="77" t="e">
        <f>VLOOKUP($BK51,ПолнотаСостоят[#All],COLUMN(H106)/4,0)</f>
        <v>#N/A</v>
      </c>
      <c r="BM51" s="77" t="e">
        <f>VLOOKUP($BK51,ПолнотаВсего[#All],COLUMN(H103)/4,0)</f>
        <v>#N/A</v>
      </c>
      <c r="BN51" s="77" t="e">
        <f>VLOOKUP($BK51,ОшибкиСостоят[#All],COLUMN(H103)/4,0)</f>
        <v>#N/A</v>
      </c>
      <c r="BO51" s="77" t="e">
        <f>VLOOKUP($BK51,ОшибкиВсего[#All],COLUMN(H103)/4,0)</f>
        <v>#N/A</v>
      </c>
      <c r="BP51" s="77" t="e">
        <f>VLOOKUP($BK51,ПолнотаСостоят[#All],COLUMN(L103)/4,0)</f>
        <v>#N/A</v>
      </c>
      <c r="BQ51" s="77" t="e">
        <f>VLOOKUP($BK51,ПолнотаВсего[#All],COLUMN(L103)/4,0)</f>
        <v>#N/A</v>
      </c>
      <c r="BR51" s="77" t="e">
        <f>VLOOKUP($BK51,ОшибкиСостоят[#All],COLUMN(L103)/4,0)</f>
        <v>#N/A</v>
      </c>
      <c r="BS51" s="77" t="e">
        <f>VLOOKUP($BK51,ОшибкиВсего[#All],COLUMN(L103)/4,0)</f>
        <v>#N/A</v>
      </c>
      <c r="BT51" s="77" t="e">
        <f>VLOOKUP($BK51,ПолнотаСостоят[#All],COLUMN(P99)/4,0)</f>
        <v>#N/A</v>
      </c>
      <c r="BU51" s="77" t="e">
        <f>VLOOKUP($BK51,ПолнотаВсего[#All],COLUMN(P99)/4,0)</f>
        <v>#N/A</v>
      </c>
      <c r="BV51" s="77" t="e">
        <f>VLOOKUP($BK51,ОшибкиСостоят[#All],COLUMN(P99)/4,0)</f>
        <v>#N/A</v>
      </c>
      <c r="BW51" s="77" t="e">
        <f>VLOOKUP($BK51,ОшибкиВсего[#All],COLUMN(P99)/4,0)</f>
        <v>#N/A</v>
      </c>
      <c r="BX51" s="77" t="e">
        <f>VLOOKUP($BK51,ПолнотаСостоят[#All],COLUMN(T106)/4,0)</f>
        <v>#N/A</v>
      </c>
      <c r="BY51" s="77" t="e">
        <f>VLOOKUP($BK51,ПолнотаВсего[#All],COLUMN(T106)/4,0)</f>
        <v>#N/A</v>
      </c>
      <c r="BZ51" s="77" t="e">
        <f>VLOOKUP($BK51,ОшибкиСостоят[#All],COLUMN(T106)/4,0)</f>
        <v>#N/A</v>
      </c>
      <c r="CA51" s="77" t="e">
        <f>VLOOKUP($BK51,ОшибкиВсего[#All],COLUMN(T106)/4,0)</f>
        <v>#N/A</v>
      </c>
      <c r="CB51" s="77" t="e">
        <f>VLOOKUP($BK51,ПолнотаСостоят[#All],COLUMN(X106)/4,0)</f>
        <v>#N/A</v>
      </c>
      <c r="CC51" s="77" t="e">
        <f>VLOOKUP($BK51,ПолнотаВсего[#All],COLUMN(X106)/4,0)</f>
        <v>#N/A</v>
      </c>
      <c r="CD51" s="77" t="e">
        <f>VLOOKUP($BK51,ОшибкиСостоят[#All],COLUMN(X106)/4,0)</f>
        <v>#N/A</v>
      </c>
      <c r="CE51" s="77" t="e">
        <f>VLOOKUP($BK51,ОшибкиВсего[#All],COLUMN(X106)/4,0)</f>
        <v>#N/A</v>
      </c>
      <c r="CF51" s="77" t="e">
        <f>VLOOKUP($BK51,ПолнотаСостоят[#All],COLUMN(AB106)/4,0)</f>
        <v>#N/A</v>
      </c>
      <c r="CG51" s="77" t="e">
        <f>VLOOKUP($BK51,ПолнотаВсего[#All],COLUMN(AB106)/4,0)</f>
        <v>#N/A</v>
      </c>
      <c r="CH51" s="77" t="e">
        <f>VLOOKUP($BK51,ОшибкиСостоят[#All],COLUMN(AB106)/4,0)</f>
        <v>#N/A</v>
      </c>
      <c r="CI51" s="77" t="e">
        <f>VLOOKUP($BK51,ОшибкиВсего[#All],COLUMN(AB106)/4,0)</f>
        <v>#N/A</v>
      </c>
      <c r="CJ51" s="77" t="e">
        <f>VLOOKUP($BK51,ПолнотаСостоят[#All],COLUMN(AF106)/4,0)</f>
        <v>#N/A</v>
      </c>
      <c r="CK51" s="77" t="e">
        <f>VLOOKUP($BK51,ПолнотаВсего[#All],COLUMN(AF106)/4,0)</f>
        <v>#N/A</v>
      </c>
      <c r="CL51" s="77" t="e">
        <f>VLOOKUP($BK51,ОшибкиСостоят[#All],COLUMN(AF106)/4,0)</f>
        <v>#N/A</v>
      </c>
      <c r="CM51" s="77" t="e">
        <f>VLOOKUP($BK51,ОшибкиВсего[#All],COLUMN(AF106)/4,0)</f>
        <v>#N/A</v>
      </c>
      <c r="CN51" s="77" t="e">
        <f>VLOOKUP($BK51,ПолнотаСостоят[#All],COLUMN(AJ103)/4,0)</f>
        <v>#N/A</v>
      </c>
      <c r="CO51" s="77" t="e">
        <f>VLOOKUP($BK51,ПолнотаВсего[#All],COLUMN(AJ103)/4,0)</f>
        <v>#N/A</v>
      </c>
      <c r="CP51" s="77" t="e">
        <f>VLOOKUP($BK51,ОшибкиСостоят[#All],COLUMN(AJ103)/4,0)</f>
        <v>#N/A</v>
      </c>
      <c r="CQ51" s="77" t="e">
        <f>VLOOKUP($BK51,ОшибкиВсего[#All],COLUMN(AJ103)/4,0)</f>
        <v>#N/A</v>
      </c>
      <c r="CR51" s="77" t="e">
        <f>VLOOKUP($BK51,ПолнотаСостоят[#All],COLUMN(AN103)/4,0)</f>
        <v>#N/A</v>
      </c>
      <c r="CS51" s="77" t="e">
        <f>VLOOKUP($BK51,ПолнотаВсего[#All],COLUMN(AN103)/4,0)</f>
        <v>#N/A</v>
      </c>
      <c r="CT51" s="77" t="e">
        <f>VLOOKUP($BK51,ОшибкиСостоят[#All],COLUMN(AN103)/4,0)</f>
        <v>#N/A</v>
      </c>
      <c r="CU51" s="77" t="e">
        <f>VLOOKUP($BK51,ОшибкиВсего[#All],COLUMN(AN103)/4,0)</f>
        <v>#N/A</v>
      </c>
      <c r="CV51" s="77" t="e">
        <f>VLOOKUP($BK51,ПолнотаСостоят[#All],COLUMN(AR103)/4,0)</f>
        <v>#N/A</v>
      </c>
      <c r="CW51" s="77" t="e">
        <f>VLOOKUP($BK51,ПолнотаВсего[#All],COLUMN(AR103)/4,0)</f>
        <v>#N/A</v>
      </c>
      <c r="CX51" s="77" t="e">
        <f>VLOOKUP($BK51,ОшибкиСостоят[#All],COLUMN(AR103)/4,0)</f>
        <v>#N/A</v>
      </c>
      <c r="CY51" s="77" t="e">
        <f>VLOOKUP($BK51,ОшибкиВсего[#All],COLUMN(AR103)/4,0)</f>
        <v>#N/A</v>
      </c>
      <c r="CZ51" s="77" t="e">
        <f>VLOOKUP($BK51,ПолнотаСостоят[#All],COLUMN(AV103)/4,0)</f>
        <v>#N/A</v>
      </c>
      <c r="DA51" s="77" t="e">
        <f>VLOOKUP($BK51,ПолнотаВсего[#All],COLUMN(AV103)/4,0)</f>
        <v>#N/A</v>
      </c>
      <c r="DB51" s="77" t="e">
        <f>VLOOKUP($BK51,ОшибкиСостоят[#All],COLUMN(AV103)/4,0)</f>
        <v>#N/A</v>
      </c>
      <c r="DC51" s="77" t="e">
        <f>VLOOKUP($BK51,ОшибкиВсего[#All],COLUMN(AV103)/4,0)</f>
        <v>#N/A</v>
      </c>
      <c r="DD51" s="77" t="e">
        <f>VLOOKUP($BK51,ПолнотаСостоят[#All],COLUMN(AZ103)/4,0)</f>
        <v>#N/A</v>
      </c>
      <c r="DE51" s="77" t="e">
        <f>VLOOKUP($BK51,ПолнотаВсего[#All],COLUMN(AZ103)/4,0)</f>
        <v>#N/A</v>
      </c>
      <c r="DF51" s="77" t="e">
        <f>VLOOKUP($BK51,ОшибкиСостоят[#All],COLUMN(AZ103)/4,0)</f>
        <v>#N/A</v>
      </c>
      <c r="DG51" s="77" t="e">
        <f>VLOOKUP($BK51,ОшибкиВсего[#All],COLUMN(AZ103)/4,0)</f>
        <v>#N/A</v>
      </c>
      <c r="DH51" s="76" t="e">
        <f>VLOOKUP($BK51,ПолнотаСостоят[#All],COLUMN(BD103)/4,0)</f>
        <v>#N/A</v>
      </c>
      <c r="DI51" s="76" t="e">
        <f>VLOOKUP($BK51,ПолнотаВсего[#All],COLUMN(BD103)/4,0)</f>
        <v>#N/A</v>
      </c>
      <c r="DJ51" s="76" t="e">
        <f>VLOOKUP($BK51,ОшибкиСостоят[#All],COLUMN(BD103)/4,0)</f>
        <v>#N/A</v>
      </c>
      <c r="DK51" s="76" t="e">
        <f>VLOOKUP($BK51,ОшибкиВсего[#All],COLUMN(BD103)/4,0)</f>
        <v>#N/A</v>
      </c>
    </row>
    <row r="52" spans="1:115" ht="38.25" x14ac:dyDescent="0.25">
      <c r="A52" s="4"/>
      <c r="B52" s="7" t="s">
        <v>0</v>
      </c>
      <c r="C52" s="8" t="s">
        <v>13</v>
      </c>
      <c r="D52" s="8" t="s">
        <v>3</v>
      </c>
      <c r="E52" s="8" t="s">
        <v>4</v>
      </c>
      <c r="F52" s="8" t="s">
        <v>5</v>
      </c>
      <c r="G52" s="8" t="s">
        <v>6</v>
      </c>
      <c r="H52" s="8" t="s">
        <v>7</v>
      </c>
      <c r="I52" s="8" t="s">
        <v>8</v>
      </c>
      <c r="J52" s="8" t="s">
        <v>9</v>
      </c>
      <c r="K52" s="8" t="s">
        <v>10</v>
      </c>
      <c r="L52" s="8" t="s">
        <v>11</v>
      </c>
      <c r="M52" s="8" t="s">
        <v>12</v>
      </c>
      <c r="N52" s="9" t="s">
        <v>1</v>
      </c>
      <c r="O52" s="10" t="s">
        <v>2</v>
      </c>
      <c r="P52" s="1"/>
      <c r="Q52" s="7" t="s">
        <v>0</v>
      </c>
      <c r="R52" s="8" t="s">
        <v>13</v>
      </c>
      <c r="S52" s="8" t="s">
        <v>3</v>
      </c>
      <c r="T52" s="8" t="s">
        <v>4</v>
      </c>
      <c r="U52" s="8" t="s">
        <v>5</v>
      </c>
      <c r="V52" s="8" t="s">
        <v>6</v>
      </c>
      <c r="W52" s="8" t="s">
        <v>7</v>
      </c>
      <c r="X52" s="8" t="s">
        <v>8</v>
      </c>
      <c r="Y52" s="8" t="s">
        <v>9</v>
      </c>
      <c r="Z52" s="8" t="s">
        <v>10</v>
      </c>
      <c r="AA52" s="8" t="s">
        <v>11</v>
      </c>
      <c r="AB52" s="8" t="s">
        <v>12</v>
      </c>
      <c r="AC52" s="9" t="s">
        <v>1</v>
      </c>
      <c r="AD52" s="10" t="s">
        <v>2</v>
      </c>
      <c r="AE52" s="1"/>
      <c r="AF52" s="7" t="s">
        <v>0</v>
      </c>
      <c r="AG52" s="8" t="s">
        <v>13</v>
      </c>
      <c r="AH52" s="8" t="s">
        <v>3</v>
      </c>
      <c r="AI52" s="8" t="s">
        <v>4</v>
      </c>
      <c r="AJ52" s="8" t="s">
        <v>5</v>
      </c>
      <c r="AK52" s="8" t="s">
        <v>6</v>
      </c>
      <c r="AL52" s="8" t="s">
        <v>7</v>
      </c>
      <c r="AM52" s="8" t="s">
        <v>8</v>
      </c>
      <c r="AN52" s="8" t="s">
        <v>9</v>
      </c>
      <c r="AO52" s="8" t="s">
        <v>10</v>
      </c>
      <c r="AP52" s="8" t="s">
        <v>11</v>
      </c>
      <c r="AQ52" s="8" t="s">
        <v>12</v>
      </c>
      <c r="AR52" s="9" t="s">
        <v>1</v>
      </c>
      <c r="AS52" s="10" t="s">
        <v>2</v>
      </c>
      <c r="AT52" s="1"/>
      <c r="AU52" s="7" t="s">
        <v>0</v>
      </c>
      <c r="AV52" s="8" t="s">
        <v>13</v>
      </c>
      <c r="AW52" s="8" t="s">
        <v>3</v>
      </c>
      <c r="AX52" s="8" t="s">
        <v>4</v>
      </c>
      <c r="AY52" s="8" t="s">
        <v>5</v>
      </c>
      <c r="AZ52" s="8" t="s">
        <v>6</v>
      </c>
      <c r="BA52" s="8" t="s">
        <v>7</v>
      </c>
      <c r="BB52" s="8" t="s">
        <v>8</v>
      </c>
      <c r="BC52" s="8" t="s">
        <v>9</v>
      </c>
      <c r="BD52" s="8" t="s">
        <v>10</v>
      </c>
      <c r="BE52" s="8" t="s">
        <v>11</v>
      </c>
      <c r="BF52" s="8" t="s">
        <v>12</v>
      </c>
      <c r="BG52" s="9" t="s">
        <v>1</v>
      </c>
      <c r="BH52" s="10" t="s">
        <v>2</v>
      </c>
      <c r="BJ52" s="22"/>
      <c r="BK52" s="59" t="s">
        <v>151</v>
      </c>
      <c r="BL52" s="77" t="e">
        <f>VLOOKUP($BK52,ПолнотаСостоят[#All],COLUMN(H107)/4,0)</f>
        <v>#N/A</v>
      </c>
      <c r="BM52" s="77" t="e">
        <f>VLOOKUP($BK52,ПолнотаВсего[#All],COLUMN(H104)/4,0)</f>
        <v>#N/A</v>
      </c>
      <c r="BN52" s="77" t="e">
        <f>VLOOKUP($BK52,ОшибкиСостоят[#All],COLUMN(H104)/4,0)</f>
        <v>#N/A</v>
      </c>
      <c r="BO52" s="77" t="e">
        <f>VLOOKUP($BK52,ОшибкиВсего[#All],COLUMN(H104)/4,0)</f>
        <v>#N/A</v>
      </c>
      <c r="BP52" s="77" t="e">
        <f>VLOOKUP($BK52,ПолнотаСостоят[#All],COLUMN(L104)/4,0)</f>
        <v>#N/A</v>
      </c>
      <c r="BQ52" s="77" t="e">
        <f>VLOOKUP($BK52,ПолнотаВсего[#All],COLUMN(L104)/4,0)</f>
        <v>#N/A</v>
      </c>
      <c r="BR52" s="77" t="e">
        <f>VLOOKUP($BK52,ОшибкиСостоят[#All],COLUMN(L104)/4,0)</f>
        <v>#N/A</v>
      </c>
      <c r="BS52" s="77" t="e">
        <f>VLOOKUP($BK52,ОшибкиВсего[#All],COLUMN(L104)/4,0)</f>
        <v>#N/A</v>
      </c>
      <c r="BT52" s="77" t="e">
        <f>VLOOKUP($BK52,ПолнотаСостоят[#All],COLUMN(P100)/4,0)</f>
        <v>#N/A</v>
      </c>
      <c r="BU52" s="77" t="e">
        <f>VLOOKUP($BK52,ПолнотаВсего[#All],COLUMN(P100)/4,0)</f>
        <v>#N/A</v>
      </c>
      <c r="BV52" s="77" t="e">
        <f>VLOOKUP($BK52,ОшибкиСостоят[#All],COLUMN(P100)/4,0)</f>
        <v>#N/A</v>
      </c>
      <c r="BW52" s="77" t="e">
        <f>VLOOKUP($BK52,ОшибкиВсего[#All],COLUMN(P100)/4,0)</f>
        <v>#N/A</v>
      </c>
      <c r="BX52" s="77" t="e">
        <f>VLOOKUP($BK52,ПолнотаСостоят[#All],COLUMN(T107)/4,0)</f>
        <v>#N/A</v>
      </c>
      <c r="BY52" s="77" t="e">
        <f>VLOOKUP($BK52,ПолнотаВсего[#All],COLUMN(T107)/4,0)</f>
        <v>#N/A</v>
      </c>
      <c r="BZ52" s="77" t="e">
        <f>VLOOKUP($BK52,ОшибкиСостоят[#All],COLUMN(T107)/4,0)</f>
        <v>#N/A</v>
      </c>
      <c r="CA52" s="77" t="e">
        <f>VLOOKUP($BK52,ОшибкиВсего[#All],COLUMN(T107)/4,0)</f>
        <v>#N/A</v>
      </c>
      <c r="CB52" s="77" t="e">
        <f>VLOOKUP($BK52,ПолнотаСостоят[#All],COLUMN(X107)/4,0)</f>
        <v>#N/A</v>
      </c>
      <c r="CC52" s="77" t="e">
        <f>VLOOKUP($BK52,ПолнотаВсего[#All],COLUMN(X107)/4,0)</f>
        <v>#N/A</v>
      </c>
      <c r="CD52" s="77" t="e">
        <f>VLOOKUP($BK52,ОшибкиСостоят[#All],COLUMN(X107)/4,0)</f>
        <v>#N/A</v>
      </c>
      <c r="CE52" s="77" t="e">
        <f>VLOOKUP($BK52,ОшибкиВсего[#All],COLUMN(X107)/4,0)</f>
        <v>#N/A</v>
      </c>
      <c r="CF52" s="77" t="e">
        <f>VLOOKUP($BK52,ПолнотаСостоят[#All],COLUMN(AB107)/4,0)</f>
        <v>#N/A</v>
      </c>
      <c r="CG52" s="77" t="e">
        <f>VLOOKUP($BK52,ПолнотаВсего[#All],COLUMN(AB107)/4,0)</f>
        <v>#N/A</v>
      </c>
      <c r="CH52" s="77" t="e">
        <f>VLOOKUP($BK52,ОшибкиСостоят[#All],COLUMN(AB107)/4,0)</f>
        <v>#N/A</v>
      </c>
      <c r="CI52" s="77" t="e">
        <f>VLOOKUP($BK52,ОшибкиВсего[#All],COLUMN(AB107)/4,0)</f>
        <v>#N/A</v>
      </c>
      <c r="CJ52" s="77" t="e">
        <f>VLOOKUP($BK52,ПолнотаСостоят[#All],COLUMN(AF107)/4,0)</f>
        <v>#N/A</v>
      </c>
      <c r="CK52" s="77" t="e">
        <f>VLOOKUP($BK52,ПолнотаВсего[#All],COLUMN(AF107)/4,0)</f>
        <v>#N/A</v>
      </c>
      <c r="CL52" s="77" t="e">
        <f>VLOOKUP($BK52,ОшибкиСостоят[#All],COLUMN(AF107)/4,0)</f>
        <v>#N/A</v>
      </c>
      <c r="CM52" s="77" t="e">
        <f>VLOOKUP($BK52,ОшибкиВсего[#All],COLUMN(AF107)/4,0)</f>
        <v>#N/A</v>
      </c>
      <c r="CN52" s="77" t="e">
        <f>VLOOKUP($BK52,ПолнотаСостоят[#All],COLUMN(AJ104)/4,0)</f>
        <v>#N/A</v>
      </c>
      <c r="CO52" s="77" t="e">
        <f>VLOOKUP($BK52,ПолнотаВсего[#All],COLUMN(AJ104)/4,0)</f>
        <v>#N/A</v>
      </c>
      <c r="CP52" s="77" t="e">
        <f>VLOOKUP($BK52,ОшибкиСостоят[#All],COLUMN(AJ104)/4,0)</f>
        <v>#N/A</v>
      </c>
      <c r="CQ52" s="77" t="e">
        <f>VLOOKUP($BK52,ОшибкиВсего[#All],COLUMN(AJ104)/4,0)</f>
        <v>#N/A</v>
      </c>
      <c r="CR52" s="77" t="e">
        <f>VLOOKUP($BK52,ПолнотаСостоят[#All],COLUMN(AN104)/4,0)</f>
        <v>#N/A</v>
      </c>
      <c r="CS52" s="77" t="e">
        <f>VLOOKUP($BK52,ПолнотаВсего[#All],COLUMN(AN104)/4,0)</f>
        <v>#N/A</v>
      </c>
      <c r="CT52" s="77" t="e">
        <f>VLOOKUP($BK52,ОшибкиСостоят[#All],COLUMN(AN104)/4,0)</f>
        <v>#N/A</v>
      </c>
      <c r="CU52" s="77" t="e">
        <f>VLOOKUP($BK52,ОшибкиВсего[#All],COLUMN(AN104)/4,0)</f>
        <v>#N/A</v>
      </c>
      <c r="CV52" s="77" t="e">
        <f>VLOOKUP($BK52,ПолнотаСостоят[#All],COLUMN(AR104)/4,0)</f>
        <v>#N/A</v>
      </c>
      <c r="CW52" s="77" t="e">
        <f>VLOOKUP($BK52,ПолнотаВсего[#All],COLUMN(AR104)/4,0)</f>
        <v>#N/A</v>
      </c>
      <c r="CX52" s="77" t="e">
        <f>VLOOKUP($BK52,ОшибкиСостоят[#All],COLUMN(AR104)/4,0)</f>
        <v>#N/A</v>
      </c>
      <c r="CY52" s="77" t="e">
        <f>VLOOKUP($BK52,ОшибкиВсего[#All],COLUMN(AR104)/4,0)</f>
        <v>#N/A</v>
      </c>
      <c r="CZ52" s="77" t="e">
        <f>VLOOKUP($BK52,ПолнотаСостоят[#All],COLUMN(AV104)/4,0)</f>
        <v>#N/A</v>
      </c>
      <c r="DA52" s="77" t="e">
        <f>VLOOKUP($BK52,ПолнотаВсего[#All],COLUMN(AV104)/4,0)</f>
        <v>#N/A</v>
      </c>
      <c r="DB52" s="77" t="e">
        <f>VLOOKUP($BK52,ОшибкиСостоят[#All],COLUMN(AV104)/4,0)</f>
        <v>#N/A</v>
      </c>
      <c r="DC52" s="77" t="e">
        <f>VLOOKUP($BK52,ОшибкиВсего[#All],COLUMN(AV104)/4,0)</f>
        <v>#N/A</v>
      </c>
      <c r="DD52" s="77" t="e">
        <f>VLOOKUP($BK52,ПолнотаСостоят[#All],COLUMN(AZ104)/4,0)</f>
        <v>#N/A</v>
      </c>
      <c r="DE52" s="77" t="e">
        <f>VLOOKUP($BK52,ПолнотаВсего[#All],COLUMN(AZ104)/4,0)</f>
        <v>#N/A</v>
      </c>
      <c r="DF52" s="77" t="e">
        <f>VLOOKUP($BK52,ОшибкиСостоят[#All],COLUMN(AZ104)/4,0)</f>
        <v>#N/A</v>
      </c>
      <c r="DG52" s="77" t="e">
        <f>VLOOKUP($BK52,ОшибкиВсего[#All],COLUMN(AZ104)/4,0)</f>
        <v>#N/A</v>
      </c>
      <c r="DH52" s="76" t="e">
        <f>VLOOKUP($BK52,ПолнотаСостоят[#All],COLUMN(BD104)/4,0)</f>
        <v>#N/A</v>
      </c>
      <c r="DI52" s="76" t="e">
        <f>VLOOKUP($BK52,ПолнотаВсего[#All],COLUMN(BD104)/4,0)</f>
        <v>#N/A</v>
      </c>
      <c r="DJ52" s="76" t="e">
        <f>VLOOKUP($BK52,ОшибкиСостоят[#All],COLUMN(BD104)/4,0)</f>
        <v>#N/A</v>
      </c>
      <c r="DK52" s="76" t="e">
        <f>VLOOKUP($BK52,ОшибкиВсего[#All],COLUMN(BD104)/4,0)</f>
        <v>#N/A</v>
      </c>
    </row>
    <row r="53" spans="1:115" x14ac:dyDescent="0.25">
      <c r="A53" s="2"/>
      <c r="B53" s="15" t="s">
        <v>103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Q53" s="15" t="s">
        <v>103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  <c r="AF53" s="15" t="s">
        <v>103</v>
      </c>
      <c r="AG53" s="5">
        <v>0</v>
      </c>
      <c r="AH53" s="5">
        <v>0</v>
      </c>
      <c r="AI53" s="5">
        <v>0</v>
      </c>
      <c r="AJ53" s="5">
        <v>0</v>
      </c>
      <c r="AK53" s="5">
        <v>0</v>
      </c>
      <c r="AL53" s="5">
        <v>0</v>
      </c>
      <c r="AM53" s="5">
        <v>0</v>
      </c>
      <c r="AN53" s="5">
        <v>0</v>
      </c>
      <c r="AO53" s="5">
        <v>0</v>
      </c>
      <c r="AP53" s="5">
        <v>0</v>
      </c>
      <c r="AQ53" s="5">
        <v>0</v>
      </c>
      <c r="AR53" s="5">
        <v>0</v>
      </c>
      <c r="AS53" s="5">
        <v>0</v>
      </c>
      <c r="AU53" s="15" t="s">
        <v>103</v>
      </c>
      <c r="AV53" s="5">
        <v>0</v>
      </c>
      <c r="AW53" s="5">
        <v>0</v>
      </c>
      <c r="AX53" s="5">
        <v>0</v>
      </c>
      <c r="AY53" s="5">
        <v>0</v>
      </c>
      <c r="AZ53" s="5">
        <v>0</v>
      </c>
      <c r="BA53" s="5">
        <v>0</v>
      </c>
      <c r="BB53" s="5">
        <v>0</v>
      </c>
      <c r="BC53" s="5">
        <v>0</v>
      </c>
      <c r="BD53" s="5">
        <v>0</v>
      </c>
      <c r="BE53" s="5">
        <v>0</v>
      </c>
      <c r="BF53" s="5">
        <v>0</v>
      </c>
      <c r="BG53" s="5">
        <v>0</v>
      </c>
      <c r="BH53" s="5">
        <v>0</v>
      </c>
      <c r="BJ53" s="22"/>
      <c r="BK53" s="59" t="s">
        <v>152</v>
      </c>
      <c r="BL53" s="77" t="e">
        <f>VLOOKUP($BK53,ПолнотаСостоят[#All],COLUMN(H108)/4,0)</f>
        <v>#N/A</v>
      </c>
      <c r="BM53" s="77" t="e">
        <f>VLOOKUP($BK53,ПолнотаВсего[#All],COLUMN(H105)/4,0)</f>
        <v>#N/A</v>
      </c>
      <c r="BN53" s="77" t="e">
        <f>VLOOKUP($BK53,ОшибкиСостоят[#All],COLUMN(H105)/4,0)</f>
        <v>#N/A</v>
      </c>
      <c r="BO53" s="77" t="e">
        <f>VLOOKUP($BK53,ОшибкиВсего[#All],COLUMN(H105)/4,0)</f>
        <v>#N/A</v>
      </c>
      <c r="BP53" s="77" t="e">
        <f>VLOOKUP($BK53,ПолнотаСостоят[#All],COLUMN(L105)/4,0)</f>
        <v>#N/A</v>
      </c>
      <c r="BQ53" s="77" t="e">
        <f>VLOOKUP($BK53,ПолнотаВсего[#All],COLUMN(L105)/4,0)</f>
        <v>#N/A</v>
      </c>
      <c r="BR53" s="77" t="e">
        <f>VLOOKUP($BK53,ОшибкиСостоят[#All],COLUMN(L105)/4,0)</f>
        <v>#N/A</v>
      </c>
      <c r="BS53" s="77" t="e">
        <f>VLOOKUP($BK53,ОшибкиВсего[#All],COLUMN(L105)/4,0)</f>
        <v>#N/A</v>
      </c>
      <c r="BT53" s="77" t="e">
        <f>VLOOKUP($BK53,ПолнотаСостоят[#All],COLUMN(P101)/4,0)</f>
        <v>#N/A</v>
      </c>
      <c r="BU53" s="77" t="e">
        <f>VLOOKUP($BK53,ПолнотаВсего[#All],COLUMN(P101)/4,0)</f>
        <v>#N/A</v>
      </c>
      <c r="BV53" s="77" t="e">
        <f>VLOOKUP($BK53,ОшибкиСостоят[#All],COLUMN(P101)/4,0)</f>
        <v>#N/A</v>
      </c>
      <c r="BW53" s="77" t="e">
        <f>VLOOKUP($BK53,ОшибкиВсего[#All],COLUMN(P101)/4,0)</f>
        <v>#N/A</v>
      </c>
      <c r="BX53" s="77" t="e">
        <f>VLOOKUP($BK53,ПолнотаСостоят[#All],COLUMN(T108)/4,0)</f>
        <v>#N/A</v>
      </c>
      <c r="BY53" s="77" t="e">
        <f>VLOOKUP($BK53,ПолнотаВсего[#All],COLUMN(T108)/4,0)</f>
        <v>#N/A</v>
      </c>
      <c r="BZ53" s="77" t="e">
        <f>VLOOKUP($BK53,ОшибкиСостоят[#All],COLUMN(T108)/4,0)</f>
        <v>#N/A</v>
      </c>
      <c r="CA53" s="77" t="e">
        <f>VLOOKUP($BK53,ОшибкиВсего[#All],COLUMN(T108)/4,0)</f>
        <v>#N/A</v>
      </c>
      <c r="CB53" s="77" t="e">
        <f>VLOOKUP($BK53,ПолнотаСостоят[#All],COLUMN(X108)/4,0)</f>
        <v>#N/A</v>
      </c>
      <c r="CC53" s="77" t="e">
        <f>VLOOKUP($BK53,ПолнотаВсего[#All],COLUMN(X108)/4,0)</f>
        <v>#N/A</v>
      </c>
      <c r="CD53" s="77" t="e">
        <f>VLOOKUP($BK53,ОшибкиСостоят[#All],COLUMN(X108)/4,0)</f>
        <v>#N/A</v>
      </c>
      <c r="CE53" s="77" t="e">
        <f>VLOOKUP($BK53,ОшибкиВсего[#All],COLUMN(X108)/4,0)</f>
        <v>#N/A</v>
      </c>
      <c r="CF53" s="77" t="e">
        <f>VLOOKUP($BK53,ПолнотаСостоят[#All],COLUMN(AB108)/4,0)</f>
        <v>#N/A</v>
      </c>
      <c r="CG53" s="77" t="e">
        <f>VLOOKUP($BK53,ПолнотаВсего[#All],COLUMN(AB108)/4,0)</f>
        <v>#N/A</v>
      </c>
      <c r="CH53" s="77" t="e">
        <f>VLOOKUP($BK53,ОшибкиСостоят[#All],COLUMN(AB108)/4,0)</f>
        <v>#N/A</v>
      </c>
      <c r="CI53" s="77" t="e">
        <f>VLOOKUP($BK53,ОшибкиВсего[#All],COLUMN(AB108)/4,0)</f>
        <v>#N/A</v>
      </c>
      <c r="CJ53" s="77" t="e">
        <f>VLOOKUP($BK53,ПолнотаСостоят[#All],COLUMN(AF108)/4,0)</f>
        <v>#N/A</v>
      </c>
      <c r="CK53" s="77" t="e">
        <f>VLOOKUP($BK53,ПолнотаВсего[#All],COLUMN(AF108)/4,0)</f>
        <v>#N/A</v>
      </c>
      <c r="CL53" s="77" t="e">
        <f>VLOOKUP($BK53,ОшибкиСостоят[#All],COLUMN(AF108)/4,0)</f>
        <v>#N/A</v>
      </c>
      <c r="CM53" s="77" t="e">
        <f>VLOOKUP($BK53,ОшибкиВсего[#All],COLUMN(AF108)/4,0)</f>
        <v>#N/A</v>
      </c>
      <c r="CN53" s="77" t="e">
        <f>VLOOKUP($BK53,ПолнотаСостоят[#All],COLUMN(AJ105)/4,0)</f>
        <v>#N/A</v>
      </c>
      <c r="CO53" s="77" t="e">
        <f>VLOOKUP($BK53,ПолнотаВсего[#All],COLUMN(AJ105)/4,0)</f>
        <v>#N/A</v>
      </c>
      <c r="CP53" s="77" t="e">
        <f>VLOOKUP($BK53,ОшибкиСостоят[#All],COLUMN(AJ105)/4,0)</f>
        <v>#N/A</v>
      </c>
      <c r="CQ53" s="77" t="e">
        <f>VLOOKUP($BK53,ОшибкиВсего[#All],COLUMN(AJ105)/4,0)</f>
        <v>#N/A</v>
      </c>
      <c r="CR53" s="77" t="e">
        <f>VLOOKUP($BK53,ПолнотаСостоят[#All],COLUMN(AN105)/4,0)</f>
        <v>#N/A</v>
      </c>
      <c r="CS53" s="77" t="e">
        <f>VLOOKUP($BK53,ПолнотаВсего[#All],COLUMN(AN105)/4,0)</f>
        <v>#N/A</v>
      </c>
      <c r="CT53" s="77" t="e">
        <f>VLOOKUP($BK53,ОшибкиСостоят[#All],COLUMN(AN105)/4,0)</f>
        <v>#N/A</v>
      </c>
      <c r="CU53" s="77" t="e">
        <f>VLOOKUP($BK53,ОшибкиВсего[#All],COLUMN(AN105)/4,0)</f>
        <v>#N/A</v>
      </c>
      <c r="CV53" s="77" t="e">
        <f>VLOOKUP($BK53,ПолнотаСостоят[#All],COLUMN(AR105)/4,0)</f>
        <v>#N/A</v>
      </c>
      <c r="CW53" s="77" t="e">
        <f>VLOOKUP($BK53,ПолнотаВсего[#All],COLUMN(AR105)/4,0)</f>
        <v>#N/A</v>
      </c>
      <c r="CX53" s="77" t="e">
        <f>VLOOKUP($BK53,ОшибкиСостоят[#All],COLUMN(AR105)/4,0)</f>
        <v>#N/A</v>
      </c>
      <c r="CY53" s="77" t="e">
        <f>VLOOKUP($BK53,ОшибкиВсего[#All],COLUMN(AR105)/4,0)</f>
        <v>#N/A</v>
      </c>
      <c r="CZ53" s="77" t="e">
        <f>VLOOKUP($BK53,ПолнотаСостоят[#All],COLUMN(AV105)/4,0)</f>
        <v>#N/A</v>
      </c>
      <c r="DA53" s="77" t="e">
        <f>VLOOKUP($BK53,ПолнотаВсего[#All],COLUMN(AV105)/4,0)</f>
        <v>#N/A</v>
      </c>
      <c r="DB53" s="77" t="e">
        <f>VLOOKUP($BK53,ОшибкиСостоят[#All],COLUMN(AV105)/4,0)</f>
        <v>#N/A</v>
      </c>
      <c r="DC53" s="77" t="e">
        <f>VLOOKUP($BK53,ОшибкиВсего[#All],COLUMN(AV105)/4,0)</f>
        <v>#N/A</v>
      </c>
      <c r="DD53" s="77" t="e">
        <f>VLOOKUP($BK53,ПолнотаСостоят[#All],COLUMN(AZ105)/4,0)</f>
        <v>#N/A</v>
      </c>
      <c r="DE53" s="77" t="e">
        <f>VLOOKUP($BK53,ПолнотаВсего[#All],COLUMN(AZ105)/4,0)</f>
        <v>#N/A</v>
      </c>
      <c r="DF53" s="77" t="e">
        <f>VLOOKUP($BK53,ОшибкиСостоят[#All],COLUMN(AZ105)/4,0)</f>
        <v>#N/A</v>
      </c>
      <c r="DG53" s="77" t="e">
        <f>VLOOKUP($BK53,ОшибкиВсего[#All],COLUMN(AZ105)/4,0)</f>
        <v>#N/A</v>
      </c>
      <c r="DH53" s="76" t="e">
        <f>VLOOKUP($BK53,ПолнотаСостоят[#All],COLUMN(BD105)/4,0)</f>
        <v>#N/A</v>
      </c>
      <c r="DI53" s="76" t="e">
        <f>VLOOKUP($BK53,ПолнотаВсего[#All],COLUMN(BD105)/4,0)</f>
        <v>#N/A</v>
      </c>
      <c r="DJ53" s="76" t="e">
        <f>VLOOKUP($BK53,ОшибкиСостоят[#All],COLUMN(BD105)/4,0)</f>
        <v>#N/A</v>
      </c>
      <c r="DK53" s="76" t="e">
        <f>VLOOKUP($BK53,ОшибкиВсего[#All],COLUMN(BD105)/4,0)</f>
        <v>#N/A</v>
      </c>
    </row>
    <row r="54" spans="1:115" x14ac:dyDescent="0.25">
      <c r="A54" s="2"/>
      <c r="B54" s="15" t="s">
        <v>104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Q54" s="15" t="s">
        <v>104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F54" s="15" t="s">
        <v>104</v>
      </c>
      <c r="AG54" s="5">
        <v>0</v>
      </c>
      <c r="AH54" s="5">
        <v>0</v>
      </c>
      <c r="AI54" s="5">
        <v>0</v>
      </c>
      <c r="AJ54" s="5">
        <v>0</v>
      </c>
      <c r="AK54" s="5">
        <v>0</v>
      </c>
      <c r="AL54" s="5">
        <v>0</v>
      </c>
      <c r="AM54" s="5">
        <v>0</v>
      </c>
      <c r="AN54" s="5">
        <v>0</v>
      </c>
      <c r="AO54" s="5">
        <v>0</v>
      </c>
      <c r="AP54" s="5">
        <v>0</v>
      </c>
      <c r="AQ54" s="5">
        <v>0</v>
      </c>
      <c r="AR54" s="5">
        <v>0</v>
      </c>
      <c r="AS54" s="5">
        <v>0</v>
      </c>
      <c r="AU54" s="15" t="s">
        <v>104</v>
      </c>
      <c r="AV54" s="5">
        <v>0</v>
      </c>
      <c r="AW54" s="5">
        <v>0</v>
      </c>
      <c r="AX54" s="5">
        <v>0</v>
      </c>
      <c r="AY54" s="5">
        <v>0</v>
      </c>
      <c r="AZ54" s="5">
        <v>0</v>
      </c>
      <c r="BA54" s="5">
        <v>0</v>
      </c>
      <c r="BB54" s="5">
        <v>0</v>
      </c>
      <c r="BC54" s="5">
        <v>0</v>
      </c>
      <c r="BD54" s="5">
        <v>0</v>
      </c>
      <c r="BE54" s="5">
        <v>0</v>
      </c>
      <c r="BF54" s="5">
        <v>0</v>
      </c>
      <c r="BG54" s="5">
        <v>0</v>
      </c>
      <c r="BH54" s="5">
        <v>0</v>
      </c>
      <c r="BJ54" s="22"/>
      <c r="BK54" s="59" t="s">
        <v>153</v>
      </c>
      <c r="BL54" s="77" t="e">
        <f>VLOOKUP($BK54,ПолнотаСостоят[#All],COLUMN(H109)/4,0)</f>
        <v>#N/A</v>
      </c>
      <c r="BM54" s="77" t="e">
        <f>VLOOKUP($BK54,ПолнотаВсего[#All],COLUMN(H106)/4,0)</f>
        <v>#N/A</v>
      </c>
      <c r="BN54" s="77" t="e">
        <f>VLOOKUP($BK54,ОшибкиСостоят[#All],COLUMN(H106)/4,0)</f>
        <v>#N/A</v>
      </c>
      <c r="BO54" s="77" t="e">
        <f>VLOOKUP($BK54,ОшибкиВсего[#All],COLUMN(H106)/4,0)</f>
        <v>#N/A</v>
      </c>
      <c r="BP54" s="77" t="e">
        <f>VLOOKUP($BK54,ПолнотаСостоят[#All],COLUMN(L106)/4,0)</f>
        <v>#N/A</v>
      </c>
      <c r="BQ54" s="77" t="e">
        <f>VLOOKUP($BK54,ПолнотаВсего[#All],COLUMN(L106)/4,0)</f>
        <v>#N/A</v>
      </c>
      <c r="BR54" s="77" t="e">
        <f>VLOOKUP($BK54,ОшибкиСостоят[#All],COLUMN(L106)/4,0)</f>
        <v>#N/A</v>
      </c>
      <c r="BS54" s="77" t="e">
        <f>VLOOKUP($BK54,ОшибкиВсего[#All],COLUMN(L106)/4,0)</f>
        <v>#N/A</v>
      </c>
      <c r="BT54" s="77" t="e">
        <f>VLOOKUP($BK54,ПолнотаСостоят[#All],COLUMN(P102)/4,0)</f>
        <v>#N/A</v>
      </c>
      <c r="BU54" s="77" t="e">
        <f>VLOOKUP($BK54,ПолнотаВсего[#All],COLUMN(P102)/4,0)</f>
        <v>#N/A</v>
      </c>
      <c r="BV54" s="77" t="e">
        <f>VLOOKUP($BK54,ОшибкиСостоят[#All],COLUMN(P102)/4,0)</f>
        <v>#N/A</v>
      </c>
      <c r="BW54" s="77" t="e">
        <f>VLOOKUP($BK54,ОшибкиВсего[#All],COLUMN(P102)/4,0)</f>
        <v>#N/A</v>
      </c>
      <c r="BX54" s="77" t="e">
        <f>VLOOKUP($BK54,ПолнотаСостоят[#All],COLUMN(T109)/4,0)</f>
        <v>#N/A</v>
      </c>
      <c r="BY54" s="77" t="e">
        <f>VLOOKUP($BK54,ПолнотаВсего[#All],COLUMN(T109)/4,0)</f>
        <v>#N/A</v>
      </c>
      <c r="BZ54" s="77" t="e">
        <f>VLOOKUP($BK54,ОшибкиСостоят[#All],COLUMN(T109)/4,0)</f>
        <v>#N/A</v>
      </c>
      <c r="CA54" s="77" t="e">
        <f>VLOOKUP($BK54,ОшибкиВсего[#All],COLUMN(T109)/4,0)</f>
        <v>#N/A</v>
      </c>
      <c r="CB54" s="77" t="e">
        <f>VLOOKUP($BK54,ПолнотаСостоят[#All],COLUMN(X109)/4,0)</f>
        <v>#N/A</v>
      </c>
      <c r="CC54" s="77" t="e">
        <f>VLOOKUP($BK54,ПолнотаВсего[#All],COLUMN(X109)/4,0)</f>
        <v>#N/A</v>
      </c>
      <c r="CD54" s="77" t="e">
        <f>VLOOKUP($BK54,ОшибкиСостоят[#All],COLUMN(X109)/4,0)</f>
        <v>#N/A</v>
      </c>
      <c r="CE54" s="77" t="e">
        <f>VLOOKUP($BK54,ОшибкиВсего[#All],COLUMN(X109)/4,0)</f>
        <v>#N/A</v>
      </c>
      <c r="CF54" s="77" t="e">
        <f>VLOOKUP($BK54,ПолнотаСостоят[#All],COLUMN(AB109)/4,0)</f>
        <v>#N/A</v>
      </c>
      <c r="CG54" s="77" t="e">
        <f>VLOOKUP($BK54,ПолнотаВсего[#All],COLUMN(AB109)/4,0)</f>
        <v>#N/A</v>
      </c>
      <c r="CH54" s="77" t="e">
        <f>VLOOKUP($BK54,ОшибкиСостоят[#All],COLUMN(AB109)/4,0)</f>
        <v>#N/A</v>
      </c>
      <c r="CI54" s="77" t="e">
        <f>VLOOKUP($BK54,ОшибкиВсего[#All],COLUMN(AB109)/4,0)</f>
        <v>#N/A</v>
      </c>
      <c r="CJ54" s="77" t="e">
        <f>VLOOKUP($BK54,ПолнотаСостоят[#All],COLUMN(AF109)/4,0)</f>
        <v>#N/A</v>
      </c>
      <c r="CK54" s="77" t="e">
        <f>VLOOKUP($BK54,ПолнотаВсего[#All],COLUMN(AF109)/4,0)</f>
        <v>#N/A</v>
      </c>
      <c r="CL54" s="77" t="e">
        <f>VLOOKUP($BK54,ОшибкиСостоят[#All],COLUMN(AF109)/4,0)</f>
        <v>#N/A</v>
      </c>
      <c r="CM54" s="77" t="e">
        <f>VLOOKUP($BK54,ОшибкиВсего[#All],COLUMN(AF109)/4,0)</f>
        <v>#N/A</v>
      </c>
      <c r="CN54" s="77" t="e">
        <f>VLOOKUP($BK54,ПолнотаСостоят[#All],COLUMN(AJ106)/4,0)</f>
        <v>#N/A</v>
      </c>
      <c r="CO54" s="77" t="e">
        <f>VLOOKUP($BK54,ПолнотаВсего[#All],COLUMN(AJ106)/4,0)</f>
        <v>#N/A</v>
      </c>
      <c r="CP54" s="77" t="e">
        <f>VLOOKUP($BK54,ОшибкиСостоят[#All],COLUMN(AJ106)/4,0)</f>
        <v>#N/A</v>
      </c>
      <c r="CQ54" s="77" t="e">
        <f>VLOOKUP($BK54,ОшибкиВсего[#All],COLUMN(AJ106)/4,0)</f>
        <v>#N/A</v>
      </c>
      <c r="CR54" s="77" t="e">
        <f>VLOOKUP($BK54,ПолнотаСостоят[#All],COLUMN(AN106)/4,0)</f>
        <v>#N/A</v>
      </c>
      <c r="CS54" s="77" t="e">
        <f>VLOOKUP($BK54,ПолнотаВсего[#All],COLUMN(AN106)/4,0)</f>
        <v>#N/A</v>
      </c>
      <c r="CT54" s="77" t="e">
        <f>VLOOKUP($BK54,ОшибкиСостоят[#All],COLUMN(AN106)/4,0)</f>
        <v>#N/A</v>
      </c>
      <c r="CU54" s="77" t="e">
        <f>VLOOKUP($BK54,ОшибкиВсего[#All],COLUMN(AN106)/4,0)</f>
        <v>#N/A</v>
      </c>
      <c r="CV54" s="77" t="e">
        <f>VLOOKUP($BK54,ПолнотаСостоят[#All],COLUMN(AR106)/4,0)</f>
        <v>#N/A</v>
      </c>
      <c r="CW54" s="77" t="e">
        <f>VLOOKUP($BK54,ПолнотаВсего[#All],COLUMN(AR106)/4,0)</f>
        <v>#N/A</v>
      </c>
      <c r="CX54" s="77" t="e">
        <f>VLOOKUP($BK54,ОшибкиСостоят[#All],COLUMN(AR106)/4,0)</f>
        <v>#N/A</v>
      </c>
      <c r="CY54" s="77" t="e">
        <f>VLOOKUP($BK54,ОшибкиВсего[#All],COLUMN(AR106)/4,0)</f>
        <v>#N/A</v>
      </c>
      <c r="CZ54" s="77" t="e">
        <f>VLOOKUP($BK54,ПолнотаСостоят[#All],COLUMN(AV106)/4,0)</f>
        <v>#N/A</v>
      </c>
      <c r="DA54" s="77" t="e">
        <f>VLOOKUP($BK54,ПолнотаВсего[#All],COLUMN(AV106)/4,0)</f>
        <v>#N/A</v>
      </c>
      <c r="DB54" s="77" t="e">
        <f>VLOOKUP($BK54,ОшибкиСостоят[#All],COLUMN(AV106)/4,0)</f>
        <v>#N/A</v>
      </c>
      <c r="DC54" s="77" t="e">
        <f>VLOOKUP($BK54,ОшибкиВсего[#All],COLUMN(AV106)/4,0)</f>
        <v>#N/A</v>
      </c>
      <c r="DD54" s="77" t="e">
        <f>VLOOKUP($BK54,ПолнотаСостоят[#All],COLUMN(AZ106)/4,0)</f>
        <v>#N/A</v>
      </c>
      <c r="DE54" s="77" t="e">
        <f>VLOOKUP($BK54,ПолнотаВсего[#All],COLUMN(AZ106)/4,0)</f>
        <v>#N/A</v>
      </c>
      <c r="DF54" s="77" t="e">
        <f>VLOOKUP($BK54,ОшибкиСостоят[#All],COLUMN(AZ106)/4,0)</f>
        <v>#N/A</v>
      </c>
      <c r="DG54" s="77" t="e">
        <f>VLOOKUP($BK54,ОшибкиВсего[#All],COLUMN(AZ106)/4,0)</f>
        <v>#N/A</v>
      </c>
      <c r="DH54" s="76" t="e">
        <f>VLOOKUP($BK54,ПолнотаСостоят[#All],COLUMN(BD106)/4,0)</f>
        <v>#N/A</v>
      </c>
      <c r="DI54" s="76" t="e">
        <f>VLOOKUP($BK54,ПолнотаВсего[#All],COLUMN(BD106)/4,0)</f>
        <v>#N/A</v>
      </c>
      <c r="DJ54" s="76" t="e">
        <f>VLOOKUP($BK54,ОшибкиСостоят[#All],COLUMN(BD106)/4,0)</f>
        <v>#N/A</v>
      </c>
      <c r="DK54" s="76" t="e">
        <f>VLOOKUP($BK54,ОшибкиВсего[#All],COLUMN(BD106)/4,0)</f>
        <v>#N/A</v>
      </c>
    </row>
    <row r="55" spans="1:115" x14ac:dyDescent="0.25">
      <c r="A55" s="2"/>
      <c r="B55" s="15" t="s">
        <v>105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Q55" s="15" t="s">
        <v>105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F55" s="15" t="s">
        <v>105</v>
      </c>
      <c r="AG55" s="5">
        <v>0</v>
      </c>
      <c r="AH55" s="5">
        <v>0</v>
      </c>
      <c r="AI55" s="5">
        <v>0</v>
      </c>
      <c r="AJ55" s="5">
        <v>0</v>
      </c>
      <c r="AK55" s="5">
        <v>0</v>
      </c>
      <c r="AL55" s="5">
        <v>0</v>
      </c>
      <c r="AM55" s="5">
        <v>0</v>
      </c>
      <c r="AN55" s="5">
        <v>0</v>
      </c>
      <c r="AO55" s="5">
        <v>0</v>
      </c>
      <c r="AP55" s="5">
        <v>0</v>
      </c>
      <c r="AQ55" s="5">
        <v>0</v>
      </c>
      <c r="AR55" s="5">
        <v>0</v>
      </c>
      <c r="AS55" s="5">
        <v>0</v>
      </c>
      <c r="AU55" s="15" t="s">
        <v>105</v>
      </c>
      <c r="AV55" s="5">
        <v>0</v>
      </c>
      <c r="AW55" s="5">
        <v>0</v>
      </c>
      <c r="AX55" s="5">
        <v>0</v>
      </c>
      <c r="AY55" s="5">
        <v>0</v>
      </c>
      <c r="AZ55" s="5">
        <v>0</v>
      </c>
      <c r="BA55" s="5">
        <v>0</v>
      </c>
      <c r="BB55" s="5">
        <v>0</v>
      </c>
      <c r="BC55" s="5">
        <v>0</v>
      </c>
      <c r="BD55" s="5">
        <v>0</v>
      </c>
      <c r="BE55" s="5">
        <v>0</v>
      </c>
      <c r="BF55" s="5">
        <v>0</v>
      </c>
      <c r="BG55" s="5">
        <v>0</v>
      </c>
      <c r="BH55" s="5">
        <v>0</v>
      </c>
      <c r="BJ55" s="22"/>
      <c r="BK55" s="59" t="s">
        <v>154</v>
      </c>
      <c r="BL55" s="77" t="e">
        <f>VLOOKUP($BK55,ПолнотаСостоят[#All],COLUMN(H110)/4,0)</f>
        <v>#N/A</v>
      </c>
      <c r="BM55" s="77" t="e">
        <f>VLOOKUP($BK55,ПолнотаВсего[#All],COLUMN(H107)/4,0)</f>
        <v>#N/A</v>
      </c>
      <c r="BN55" s="77" t="e">
        <f>VLOOKUP($BK55,ОшибкиСостоят[#All],COLUMN(H107)/4,0)</f>
        <v>#N/A</v>
      </c>
      <c r="BO55" s="77" t="e">
        <f>VLOOKUP($BK55,ОшибкиВсего[#All],COLUMN(H107)/4,0)</f>
        <v>#N/A</v>
      </c>
      <c r="BP55" s="77" t="e">
        <f>VLOOKUP($BK55,ПолнотаСостоят[#All],COLUMN(L107)/4,0)</f>
        <v>#N/A</v>
      </c>
      <c r="BQ55" s="77" t="e">
        <f>VLOOKUP($BK55,ПолнотаВсего[#All],COLUMN(L107)/4,0)</f>
        <v>#N/A</v>
      </c>
      <c r="BR55" s="77" t="e">
        <f>VLOOKUP($BK55,ОшибкиСостоят[#All],COLUMN(L107)/4,0)</f>
        <v>#N/A</v>
      </c>
      <c r="BS55" s="77" t="e">
        <f>VLOOKUP($BK55,ОшибкиВсего[#All],COLUMN(L107)/4,0)</f>
        <v>#N/A</v>
      </c>
      <c r="BT55" s="77" t="e">
        <f>VLOOKUP($BK55,ПолнотаСостоят[#All],COLUMN(P103)/4,0)</f>
        <v>#N/A</v>
      </c>
      <c r="BU55" s="77" t="e">
        <f>VLOOKUP($BK55,ПолнотаВсего[#All],COLUMN(P103)/4,0)</f>
        <v>#N/A</v>
      </c>
      <c r="BV55" s="77" t="e">
        <f>VLOOKUP($BK55,ОшибкиСостоят[#All],COLUMN(P103)/4,0)</f>
        <v>#N/A</v>
      </c>
      <c r="BW55" s="77" t="e">
        <f>VLOOKUP($BK55,ОшибкиВсего[#All],COLUMN(P103)/4,0)</f>
        <v>#N/A</v>
      </c>
      <c r="BX55" s="77" t="e">
        <f>VLOOKUP($BK55,ПолнотаСостоят[#All],COLUMN(T110)/4,0)</f>
        <v>#N/A</v>
      </c>
      <c r="BY55" s="77" t="e">
        <f>VLOOKUP($BK55,ПолнотаВсего[#All],COLUMN(T110)/4,0)</f>
        <v>#N/A</v>
      </c>
      <c r="BZ55" s="77" t="e">
        <f>VLOOKUP($BK55,ОшибкиСостоят[#All],COLUMN(T110)/4,0)</f>
        <v>#N/A</v>
      </c>
      <c r="CA55" s="77" t="e">
        <f>VLOOKUP($BK55,ОшибкиВсего[#All],COLUMN(T110)/4,0)</f>
        <v>#N/A</v>
      </c>
      <c r="CB55" s="77" t="e">
        <f>VLOOKUP($BK55,ПолнотаСостоят[#All],COLUMN(X110)/4,0)</f>
        <v>#N/A</v>
      </c>
      <c r="CC55" s="77" t="e">
        <f>VLOOKUP($BK55,ПолнотаВсего[#All],COLUMN(X110)/4,0)</f>
        <v>#N/A</v>
      </c>
      <c r="CD55" s="77" t="e">
        <f>VLOOKUP($BK55,ОшибкиСостоят[#All],COLUMN(X110)/4,0)</f>
        <v>#N/A</v>
      </c>
      <c r="CE55" s="77" t="e">
        <f>VLOOKUP($BK55,ОшибкиВсего[#All],COLUMN(X110)/4,0)</f>
        <v>#N/A</v>
      </c>
      <c r="CF55" s="77" t="e">
        <f>VLOOKUP($BK55,ПолнотаСостоят[#All],COLUMN(AB110)/4,0)</f>
        <v>#N/A</v>
      </c>
      <c r="CG55" s="77" t="e">
        <f>VLOOKUP($BK55,ПолнотаВсего[#All],COLUMN(AB110)/4,0)</f>
        <v>#N/A</v>
      </c>
      <c r="CH55" s="77" t="e">
        <f>VLOOKUP($BK55,ОшибкиСостоят[#All],COLUMN(AB110)/4,0)</f>
        <v>#N/A</v>
      </c>
      <c r="CI55" s="77" t="e">
        <f>VLOOKUP($BK55,ОшибкиВсего[#All],COLUMN(AB110)/4,0)</f>
        <v>#N/A</v>
      </c>
      <c r="CJ55" s="77" t="e">
        <f>VLOOKUP($BK55,ПолнотаСостоят[#All],COLUMN(AF110)/4,0)</f>
        <v>#N/A</v>
      </c>
      <c r="CK55" s="77" t="e">
        <f>VLOOKUP($BK55,ПолнотаВсего[#All],COLUMN(AF110)/4,0)</f>
        <v>#N/A</v>
      </c>
      <c r="CL55" s="77" t="e">
        <f>VLOOKUP($BK55,ОшибкиСостоят[#All],COLUMN(AF110)/4,0)</f>
        <v>#N/A</v>
      </c>
      <c r="CM55" s="77" t="e">
        <f>VLOOKUP($BK55,ОшибкиВсего[#All],COLUMN(AF110)/4,0)</f>
        <v>#N/A</v>
      </c>
      <c r="CN55" s="77" t="e">
        <f>VLOOKUP($BK55,ПолнотаСостоят[#All],COLUMN(AJ107)/4,0)</f>
        <v>#N/A</v>
      </c>
      <c r="CO55" s="77" t="e">
        <f>VLOOKUP($BK55,ПолнотаВсего[#All],COLUMN(AJ107)/4,0)</f>
        <v>#N/A</v>
      </c>
      <c r="CP55" s="77" t="e">
        <f>VLOOKUP($BK55,ОшибкиСостоят[#All],COLUMN(AJ107)/4,0)</f>
        <v>#N/A</v>
      </c>
      <c r="CQ55" s="77" t="e">
        <f>VLOOKUP($BK55,ОшибкиВсего[#All],COLUMN(AJ107)/4,0)</f>
        <v>#N/A</v>
      </c>
      <c r="CR55" s="77" t="e">
        <f>VLOOKUP($BK55,ПолнотаСостоят[#All],COLUMN(AN107)/4,0)</f>
        <v>#N/A</v>
      </c>
      <c r="CS55" s="77" t="e">
        <f>VLOOKUP($BK55,ПолнотаВсего[#All],COLUMN(AN107)/4,0)</f>
        <v>#N/A</v>
      </c>
      <c r="CT55" s="77" t="e">
        <f>VLOOKUP($BK55,ОшибкиСостоят[#All],COLUMN(AN107)/4,0)</f>
        <v>#N/A</v>
      </c>
      <c r="CU55" s="77" t="e">
        <f>VLOOKUP($BK55,ОшибкиВсего[#All],COLUMN(AN107)/4,0)</f>
        <v>#N/A</v>
      </c>
      <c r="CV55" s="77" t="e">
        <f>VLOOKUP($BK55,ПолнотаСостоят[#All],COLUMN(AR107)/4,0)</f>
        <v>#N/A</v>
      </c>
      <c r="CW55" s="77" t="e">
        <f>VLOOKUP($BK55,ПолнотаВсего[#All],COLUMN(AR107)/4,0)</f>
        <v>#N/A</v>
      </c>
      <c r="CX55" s="77" t="e">
        <f>VLOOKUP($BK55,ОшибкиСостоят[#All],COLUMN(AR107)/4,0)</f>
        <v>#N/A</v>
      </c>
      <c r="CY55" s="77" t="e">
        <f>VLOOKUP($BK55,ОшибкиВсего[#All],COLUMN(AR107)/4,0)</f>
        <v>#N/A</v>
      </c>
      <c r="CZ55" s="77" t="e">
        <f>VLOOKUP($BK55,ПолнотаСостоят[#All],COLUMN(AV107)/4,0)</f>
        <v>#N/A</v>
      </c>
      <c r="DA55" s="77" t="e">
        <f>VLOOKUP($BK55,ПолнотаВсего[#All],COLUMN(AV107)/4,0)</f>
        <v>#N/A</v>
      </c>
      <c r="DB55" s="77" t="e">
        <f>VLOOKUP($BK55,ОшибкиСостоят[#All],COLUMN(AV107)/4,0)</f>
        <v>#N/A</v>
      </c>
      <c r="DC55" s="77" t="e">
        <f>VLOOKUP($BK55,ОшибкиВсего[#All],COLUMN(AV107)/4,0)</f>
        <v>#N/A</v>
      </c>
      <c r="DD55" s="77" t="e">
        <f>VLOOKUP($BK55,ПолнотаСостоят[#All],COLUMN(AZ107)/4,0)</f>
        <v>#N/A</v>
      </c>
      <c r="DE55" s="77" t="e">
        <f>VLOOKUP($BK55,ПолнотаВсего[#All],COLUMN(AZ107)/4,0)</f>
        <v>#N/A</v>
      </c>
      <c r="DF55" s="77" t="e">
        <f>VLOOKUP($BK55,ОшибкиСостоят[#All],COLUMN(AZ107)/4,0)</f>
        <v>#N/A</v>
      </c>
      <c r="DG55" s="77" t="e">
        <f>VLOOKUP($BK55,ОшибкиВсего[#All],COLUMN(AZ107)/4,0)</f>
        <v>#N/A</v>
      </c>
      <c r="DH55" s="76" t="e">
        <f>VLOOKUP($BK55,ПолнотаСостоят[#All],COLUMN(BD107)/4,0)</f>
        <v>#N/A</v>
      </c>
      <c r="DI55" s="76" t="e">
        <f>VLOOKUP($BK55,ПолнотаВсего[#All],COLUMN(BD107)/4,0)</f>
        <v>#N/A</v>
      </c>
      <c r="DJ55" s="76" t="e">
        <f>VLOOKUP($BK55,ОшибкиСостоят[#All],COLUMN(BD107)/4,0)</f>
        <v>#N/A</v>
      </c>
      <c r="DK55" s="76" t="e">
        <f>VLOOKUP($BK55,ОшибкиВсего[#All],COLUMN(BD107)/4,0)</f>
        <v>#N/A</v>
      </c>
    </row>
    <row r="56" spans="1:115" x14ac:dyDescent="0.25">
      <c r="A56" s="2"/>
      <c r="B56" s="15" t="s">
        <v>106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Q56" s="15" t="s">
        <v>106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F56" s="15" t="s">
        <v>106</v>
      </c>
      <c r="AG56" s="5">
        <v>0</v>
      </c>
      <c r="AH56" s="5">
        <v>0</v>
      </c>
      <c r="AI56" s="5">
        <v>0</v>
      </c>
      <c r="AJ56" s="5">
        <v>0</v>
      </c>
      <c r="AK56" s="5">
        <v>0</v>
      </c>
      <c r="AL56" s="5">
        <v>0</v>
      </c>
      <c r="AM56" s="5">
        <v>0</v>
      </c>
      <c r="AN56" s="5">
        <v>0</v>
      </c>
      <c r="AO56" s="5">
        <v>0</v>
      </c>
      <c r="AP56" s="5">
        <v>0</v>
      </c>
      <c r="AQ56" s="5">
        <v>0</v>
      </c>
      <c r="AR56" s="5">
        <v>0</v>
      </c>
      <c r="AS56" s="5">
        <v>0</v>
      </c>
      <c r="AU56" s="15" t="s">
        <v>106</v>
      </c>
      <c r="AV56" s="5">
        <v>0</v>
      </c>
      <c r="AW56" s="5">
        <v>0</v>
      </c>
      <c r="AX56" s="5">
        <v>0</v>
      </c>
      <c r="AY56" s="5">
        <v>0</v>
      </c>
      <c r="AZ56" s="5">
        <v>0</v>
      </c>
      <c r="BA56" s="5">
        <v>0</v>
      </c>
      <c r="BB56" s="5">
        <v>0</v>
      </c>
      <c r="BC56" s="5">
        <v>0</v>
      </c>
      <c r="BD56" s="5">
        <v>0</v>
      </c>
      <c r="BE56" s="5">
        <v>0</v>
      </c>
      <c r="BF56" s="5">
        <v>0</v>
      </c>
      <c r="BG56" s="5">
        <v>0</v>
      </c>
      <c r="BH56" s="5">
        <v>0</v>
      </c>
      <c r="BJ56" s="22"/>
      <c r="BK56" s="59" t="s">
        <v>155</v>
      </c>
      <c r="BL56" s="77" t="e">
        <f>VLOOKUP($BK56,ПолнотаСостоят[#All],COLUMN(H111)/4,0)</f>
        <v>#N/A</v>
      </c>
      <c r="BM56" s="77" t="e">
        <f>VLOOKUP($BK56,ПолнотаВсего[#All],COLUMN(H108)/4,0)</f>
        <v>#N/A</v>
      </c>
      <c r="BN56" s="77" t="e">
        <f>VLOOKUP($BK56,ОшибкиСостоят[#All],COLUMN(H108)/4,0)</f>
        <v>#N/A</v>
      </c>
      <c r="BO56" s="77" t="e">
        <f>VLOOKUP($BK56,ОшибкиВсего[#All],COLUMN(H108)/4,0)</f>
        <v>#N/A</v>
      </c>
      <c r="BP56" s="77" t="e">
        <f>VLOOKUP($BK56,ПолнотаСостоят[#All],COLUMN(L108)/4,0)</f>
        <v>#N/A</v>
      </c>
      <c r="BQ56" s="77" t="e">
        <f>VLOOKUP($BK56,ПолнотаВсего[#All],COLUMN(L108)/4,0)</f>
        <v>#N/A</v>
      </c>
      <c r="BR56" s="77" t="e">
        <f>VLOOKUP($BK56,ОшибкиСостоят[#All],COLUMN(L108)/4,0)</f>
        <v>#N/A</v>
      </c>
      <c r="BS56" s="77" t="e">
        <f>VLOOKUP($BK56,ОшибкиВсего[#All],COLUMN(L108)/4,0)</f>
        <v>#N/A</v>
      </c>
      <c r="BT56" s="77" t="e">
        <f>VLOOKUP($BK56,ПолнотаСостоят[#All],COLUMN(P104)/4,0)</f>
        <v>#N/A</v>
      </c>
      <c r="BU56" s="77" t="e">
        <f>VLOOKUP($BK56,ПолнотаВсего[#All],COLUMN(P104)/4,0)</f>
        <v>#N/A</v>
      </c>
      <c r="BV56" s="77" t="e">
        <f>VLOOKUP($BK56,ОшибкиСостоят[#All],COLUMN(P104)/4,0)</f>
        <v>#N/A</v>
      </c>
      <c r="BW56" s="77" t="e">
        <f>VLOOKUP($BK56,ОшибкиВсего[#All],COLUMN(P104)/4,0)</f>
        <v>#N/A</v>
      </c>
      <c r="BX56" s="77" t="e">
        <f>VLOOKUP($BK56,ПолнотаСостоят[#All],COLUMN(T111)/4,0)</f>
        <v>#N/A</v>
      </c>
      <c r="BY56" s="77" t="e">
        <f>VLOOKUP($BK56,ПолнотаВсего[#All],COLUMN(T111)/4,0)</f>
        <v>#N/A</v>
      </c>
      <c r="BZ56" s="77" t="e">
        <f>VLOOKUP($BK56,ОшибкиСостоят[#All],COLUMN(T111)/4,0)</f>
        <v>#N/A</v>
      </c>
      <c r="CA56" s="77" t="e">
        <f>VLOOKUP($BK56,ОшибкиВсего[#All],COLUMN(T111)/4,0)</f>
        <v>#N/A</v>
      </c>
      <c r="CB56" s="77" t="e">
        <f>VLOOKUP($BK56,ПолнотаСостоят[#All],COLUMN(X111)/4,0)</f>
        <v>#N/A</v>
      </c>
      <c r="CC56" s="77" t="e">
        <f>VLOOKUP($BK56,ПолнотаВсего[#All],COLUMN(X111)/4,0)</f>
        <v>#N/A</v>
      </c>
      <c r="CD56" s="77" t="e">
        <f>VLOOKUP($BK56,ОшибкиСостоят[#All],COLUMN(X111)/4,0)</f>
        <v>#N/A</v>
      </c>
      <c r="CE56" s="77" t="e">
        <f>VLOOKUP($BK56,ОшибкиВсего[#All],COLUMN(X111)/4,0)</f>
        <v>#N/A</v>
      </c>
      <c r="CF56" s="77" t="e">
        <f>VLOOKUP($BK56,ПолнотаСостоят[#All],COLUMN(AB111)/4,0)</f>
        <v>#N/A</v>
      </c>
      <c r="CG56" s="77" t="e">
        <f>VLOOKUP($BK56,ПолнотаВсего[#All],COLUMN(AB111)/4,0)</f>
        <v>#N/A</v>
      </c>
      <c r="CH56" s="77" t="e">
        <f>VLOOKUP($BK56,ОшибкиСостоят[#All],COLUMN(AB111)/4,0)</f>
        <v>#N/A</v>
      </c>
      <c r="CI56" s="77" t="e">
        <f>VLOOKUP($BK56,ОшибкиВсего[#All],COLUMN(AB111)/4,0)</f>
        <v>#N/A</v>
      </c>
      <c r="CJ56" s="77" t="e">
        <f>VLOOKUP($BK56,ПолнотаСостоят[#All],COLUMN(AF111)/4,0)</f>
        <v>#N/A</v>
      </c>
      <c r="CK56" s="77" t="e">
        <f>VLOOKUP($BK56,ПолнотаВсего[#All],COLUMN(AF111)/4,0)</f>
        <v>#N/A</v>
      </c>
      <c r="CL56" s="77" t="e">
        <f>VLOOKUP($BK56,ОшибкиСостоят[#All],COLUMN(AF111)/4,0)</f>
        <v>#N/A</v>
      </c>
      <c r="CM56" s="77" t="e">
        <f>VLOOKUP($BK56,ОшибкиВсего[#All],COLUMN(AF111)/4,0)</f>
        <v>#N/A</v>
      </c>
      <c r="CN56" s="77" t="e">
        <f>VLOOKUP($BK56,ПолнотаСостоят[#All],COLUMN(AJ108)/4,0)</f>
        <v>#N/A</v>
      </c>
      <c r="CO56" s="77" t="e">
        <f>VLOOKUP($BK56,ПолнотаВсего[#All],COLUMN(AJ108)/4,0)</f>
        <v>#N/A</v>
      </c>
      <c r="CP56" s="77" t="e">
        <f>VLOOKUP($BK56,ОшибкиСостоят[#All],COLUMN(AJ108)/4,0)</f>
        <v>#N/A</v>
      </c>
      <c r="CQ56" s="77" t="e">
        <f>VLOOKUP($BK56,ОшибкиВсего[#All],COLUMN(AJ108)/4,0)</f>
        <v>#N/A</v>
      </c>
      <c r="CR56" s="77" t="e">
        <f>VLOOKUP($BK56,ПолнотаСостоят[#All],COLUMN(AN108)/4,0)</f>
        <v>#N/A</v>
      </c>
      <c r="CS56" s="77" t="e">
        <f>VLOOKUP($BK56,ПолнотаВсего[#All],COLUMN(AN108)/4,0)</f>
        <v>#N/A</v>
      </c>
      <c r="CT56" s="77" t="e">
        <f>VLOOKUP($BK56,ОшибкиСостоят[#All],COLUMN(AN108)/4,0)</f>
        <v>#N/A</v>
      </c>
      <c r="CU56" s="77" t="e">
        <f>VLOOKUP($BK56,ОшибкиВсего[#All],COLUMN(AN108)/4,0)</f>
        <v>#N/A</v>
      </c>
      <c r="CV56" s="77" t="e">
        <f>VLOOKUP($BK56,ПолнотаСостоят[#All],COLUMN(AR108)/4,0)</f>
        <v>#N/A</v>
      </c>
      <c r="CW56" s="77" t="e">
        <f>VLOOKUP($BK56,ПолнотаВсего[#All],COLUMN(AR108)/4,0)</f>
        <v>#N/A</v>
      </c>
      <c r="CX56" s="77" t="e">
        <f>VLOOKUP($BK56,ОшибкиСостоят[#All],COLUMN(AR108)/4,0)</f>
        <v>#N/A</v>
      </c>
      <c r="CY56" s="77" t="e">
        <f>VLOOKUP($BK56,ОшибкиВсего[#All],COLUMN(AR108)/4,0)</f>
        <v>#N/A</v>
      </c>
      <c r="CZ56" s="77" t="e">
        <f>VLOOKUP($BK56,ПолнотаСостоят[#All],COLUMN(AV108)/4,0)</f>
        <v>#N/A</v>
      </c>
      <c r="DA56" s="77" t="e">
        <f>VLOOKUP($BK56,ПолнотаВсего[#All],COLUMN(AV108)/4,0)</f>
        <v>#N/A</v>
      </c>
      <c r="DB56" s="77" t="e">
        <f>VLOOKUP($BK56,ОшибкиСостоят[#All],COLUMN(AV108)/4,0)</f>
        <v>#N/A</v>
      </c>
      <c r="DC56" s="77" t="e">
        <f>VLOOKUP($BK56,ОшибкиВсего[#All],COLUMN(AV108)/4,0)</f>
        <v>#N/A</v>
      </c>
      <c r="DD56" s="77" t="e">
        <f>VLOOKUP($BK56,ПолнотаСостоят[#All],COLUMN(AZ108)/4,0)</f>
        <v>#N/A</v>
      </c>
      <c r="DE56" s="77" t="e">
        <f>VLOOKUP($BK56,ПолнотаВсего[#All],COLUMN(AZ108)/4,0)</f>
        <v>#N/A</v>
      </c>
      <c r="DF56" s="77" t="e">
        <f>VLOOKUP($BK56,ОшибкиСостоят[#All],COLUMN(AZ108)/4,0)</f>
        <v>#N/A</v>
      </c>
      <c r="DG56" s="77" t="e">
        <f>VLOOKUP($BK56,ОшибкиВсего[#All],COLUMN(AZ108)/4,0)</f>
        <v>#N/A</v>
      </c>
      <c r="DH56" s="76" t="e">
        <f>VLOOKUP($BK56,ПолнотаСостоят[#All],COLUMN(BD108)/4,0)</f>
        <v>#N/A</v>
      </c>
      <c r="DI56" s="76" t="e">
        <f>VLOOKUP($BK56,ПолнотаВсего[#All],COLUMN(BD108)/4,0)</f>
        <v>#N/A</v>
      </c>
      <c r="DJ56" s="76" t="e">
        <f>VLOOKUP($BK56,ОшибкиСостоят[#All],COLUMN(BD108)/4,0)</f>
        <v>#N/A</v>
      </c>
      <c r="DK56" s="76" t="e">
        <f>VLOOKUP($BK56,ОшибкиВсего[#All],COLUMN(BD108)/4,0)</f>
        <v>#N/A</v>
      </c>
    </row>
    <row r="57" spans="1:115" x14ac:dyDescent="0.25">
      <c r="A57" s="2"/>
      <c r="B57" s="15" t="s">
        <v>107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Q57" s="15" t="s">
        <v>107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  <c r="AC57" s="5">
        <v>0</v>
      </c>
      <c r="AD57" s="5">
        <v>0</v>
      </c>
      <c r="AF57" s="15" t="s">
        <v>107</v>
      </c>
      <c r="AG57" s="5">
        <v>0</v>
      </c>
      <c r="AH57" s="5">
        <v>0</v>
      </c>
      <c r="AI57" s="5">
        <v>0</v>
      </c>
      <c r="AJ57" s="5">
        <v>0</v>
      </c>
      <c r="AK57" s="5">
        <v>0</v>
      </c>
      <c r="AL57" s="5">
        <v>0</v>
      </c>
      <c r="AM57" s="5">
        <v>0</v>
      </c>
      <c r="AN57" s="5">
        <v>0</v>
      </c>
      <c r="AO57" s="5">
        <v>0</v>
      </c>
      <c r="AP57" s="5">
        <v>0</v>
      </c>
      <c r="AQ57" s="5">
        <v>0</v>
      </c>
      <c r="AR57" s="5">
        <v>0</v>
      </c>
      <c r="AS57" s="5">
        <v>0</v>
      </c>
      <c r="AU57" s="15" t="s">
        <v>107</v>
      </c>
      <c r="AV57" s="5">
        <v>0</v>
      </c>
      <c r="AW57" s="5">
        <v>0</v>
      </c>
      <c r="AX57" s="5">
        <v>0</v>
      </c>
      <c r="AY57" s="5">
        <v>0</v>
      </c>
      <c r="AZ57" s="5">
        <v>0</v>
      </c>
      <c r="BA57" s="5">
        <v>0</v>
      </c>
      <c r="BB57" s="5">
        <v>0</v>
      </c>
      <c r="BC57" s="5">
        <v>0</v>
      </c>
      <c r="BD57" s="5">
        <v>0</v>
      </c>
      <c r="BE57" s="5">
        <v>0</v>
      </c>
      <c r="BF57" s="5">
        <v>0</v>
      </c>
      <c r="BG57" s="5">
        <v>0</v>
      </c>
      <c r="BH57" s="5">
        <v>0</v>
      </c>
      <c r="BJ57" s="22"/>
      <c r="BK57" s="59" t="s">
        <v>156</v>
      </c>
      <c r="BL57" s="77" t="e">
        <f>VLOOKUP($BK57,ПолнотаСостоят[#All],COLUMN(H112)/4,0)</f>
        <v>#N/A</v>
      </c>
      <c r="BM57" s="77" t="e">
        <f>VLOOKUP($BK57,ПолнотаВсего[#All],COLUMN(H109)/4,0)</f>
        <v>#N/A</v>
      </c>
      <c r="BN57" s="77" t="e">
        <f>VLOOKUP($BK57,ОшибкиСостоят[#All],COLUMN(H109)/4,0)</f>
        <v>#N/A</v>
      </c>
      <c r="BO57" s="77" t="e">
        <f>VLOOKUP($BK57,ОшибкиВсего[#All],COLUMN(H109)/4,0)</f>
        <v>#N/A</v>
      </c>
      <c r="BP57" s="77" t="e">
        <f>VLOOKUP($BK57,ПолнотаСостоят[#All],COLUMN(L109)/4,0)</f>
        <v>#N/A</v>
      </c>
      <c r="BQ57" s="77" t="e">
        <f>VLOOKUP($BK57,ПолнотаВсего[#All],COLUMN(L109)/4,0)</f>
        <v>#N/A</v>
      </c>
      <c r="BR57" s="77" t="e">
        <f>VLOOKUP($BK57,ОшибкиСостоят[#All],COLUMN(L109)/4,0)</f>
        <v>#N/A</v>
      </c>
      <c r="BS57" s="77" t="e">
        <f>VLOOKUP($BK57,ОшибкиВсего[#All],COLUMN(L109)/4,0)</f>
        <v>#N/A</v>
      </c>
      <c r="BT57" s="77" t="e">
        <f>VLOOKUP($BK57,ПолнотаСостоят[#All],COLUMN(P105)/4,0)</f>
        <v>#N/A</v>
      </c>
      <c r="BU57" s="77" t="e">
        <f>VLOOKUP($BK57,ПолнотаВсего[#All],COLUMN(P105)/4,0)</f>
        <v>#N/A</v>
      </c>
      <c r="BV57" s="77" t="e">
        <f>VLOOKUP($BK57,ОшибкиСостоят[#All],COLUMN(P105)/4,0)</f>
        <v>#N/A</v>
      </c>
      <c r="BW57" s="77" t="e">
        <f>VLOOKUP($BK57,ОшибкиВсего[#All],COLUMN(P105)/4,0)</f>
        <v>#N/A</v>
      </c>
      <c r="BX57" s="77" t="e">
        <f>VLOOKUP($BK57,ПолнотаСостоят[#All],COLUMN(T112)/4,0)</f>
        <v>#N/A</v>
      </c>
      <c r="BY57" s="77" t="e">
        <f>VLOOKUP($BK57,ПолнотаВсего[#All],COLUMN(T112)/4,0)</f>
        <v>#N/A</v>
      </c>
      <c r="BZ57" s="77" t="e">
        <f>VLOOKUP($BK57,ОшибкиСостоят[#All],COLUMN(T112)/4,0)</f>
        <v>#N/A</v>
      </c>
      <c r="CA57" s="77" t="e">
        <f>VLOOKUP($BK57,ОшибкиВсего[#All],COLUMN(T112)/4,0)</f>
        <v>#N/A</v>
      </c>
      <c r="CB57" s="77" t="e">
        <f>VLOOKUP($BK57,ПолнотаСостоят[#All],COLUMN(X112)/4,0)</f>
        <v>#N/A</v>
      </c>
      <c r="CC57" s="77" t="e">
        <f>VLOOKUP($BK57,ПолнотаВсего[#All],COLUMN(X112)/4,0)</f>
        <v>#N/A</v>
      </c>
      <c r="CD57" s="77" t="e">
        <f>VLOOKUP($BK57,ОшибкиСостоят[#All],COLUMN(X112)/4,0)</f>
        <v>#N/A</v>
      </c>
      <c r="CE57" s="77" t="e">
        <f>VLOOKUP($BK57,ОшибкиВсего[#All],COLUMN(X112)/4,0)</f>
        <v>#N/A</v>
      </c>
      <c r="CF57" s="77" t="e">
        <f>VLOOKUP($BK57,ПолнотаСостоят[#All],COLUMN(AB112)/4,0)</f>
        <v>#N/A</v>
      </c>
      <c r="CG57" s="77" t="e">
        <f>VLOOKUP($BK57,ПолнотаВсего[#All],COLUMN(AB112)/4,0)</f>
        <v>#N/A</v>
      </c>
      <c r="CH57" s="77" t="e">
        <f>VLOOKUP($BK57,ОшибкиСостоят[#All],COLUMN(AB112)/4,0)</f>
        <v>#N/A</v>
      </c>
      <c r="CI57" s="77" t="e">
        <f>VLOOKUP($BK57,ОшибкиВсего[#All],COLUMN(AB112)/4,0)</f>
        <v>#N/A</v>
      </c>
      <c r="CJ57" s="77" t="e">
        <f>VLOOKUP($BK57,ПолнотаСостоят[#All],COLUMN(AF112)/4,0)</f>
        <v>#N/A</v>
      </c>
      <c r="CK57" s="77" t="e">
        <f>VLOOKUP($BK57,ПолнотаВсего[#All],COLUMN(AF112)/4,0)</f>
        <v>#N/A</v>
      </c>
      <c r="CL57" s="77" t="e">
        <f>VLOOKUP($BK57,ОшибкиСостоят[#All],COLUMN(AF112)/4,0)</f>
        <v>#N/A</v>
      </c>
      <c r="CM57" s="77" t="e">
        <f>VLOOKUP($BK57,ОшибкиВсего[#All],COLUMN(AF112)/4,0)</f>
        <v>#N/A</v>
      </c>
      <c r="CN57" s="77" t="e">
        <f>VLOOKUP($BK57,ПолнотаСостоят[#All],COLUMN(AJ109)/4,0)</f>
        <v>#N/A</v>
      </c>
      <c r="CO57" s="77" t="e">
        <f>VLOOKUP($BK57,ПолнотаВсего[#All],COLUMN(AJ109)/4,0)</f>
        <v>#N/A</v>
      </c>
      <c r="CP57" s="77" t="e">
        <f>VLOOKUP($BK57,ОшибкиСостоят[#All],COLUMN(AJ109)/4,0)</f>
        <v>#N/A</v>
      </c>
      <c r="CQ57" s="77" t="e">
        <f>VLOOKUP($BK57,ОшибкиВсего[#All],COLUMN(AJ109)/4,0)</f>
        <v>#N/A</v>
      </c>
      <c r="CR57" s="77" t="e">
        <f>VLOOKUP($BK57,ПолнотаСостоят[#All],COLUMN(AN109)/4,0)</f>
        <v>#N/A</v>
      </c>
      <c r="CS57" s="77" t="e">
        <f>VLOOKUP($BK57,ПолнотаВсего[#All],COLUMN(AN109)/4,0)</f>
        <v>#N/A</v>
      </c>
      <c r="CT57" s="77" t="e">
        <f>VLOOKUP($BK57,ОшибкиСостоят[#All],COLUMN(AN109)/4,0)</f>
        <v>#N/A</v>
      </c>
      <c r="CU57" s="77" t="e">
        <f>VLOOKUP($BK57,ОшибкиВсего[#All],COLUMN(AN109)/4,0)</f>
        <v>#N/A</v>
      </c>
      <c r="CV57" s="77" t="e">
        <f>VLOOKUP($BK57,ПолнотаСостоят[#All],COLUMN(AR109)/4,0)</f>
        <v>#N/A</v>
      </c>
      <c r="CW57" s="77" t="e">
        <f>VLOOKUP($BK57,ПолнотаВсего[#All],COLUMN(AR109)/4,0)</f>
        <v>#N/A</v>
      </c>
      <c r="CX57" s="77" t="e">
        <f>VLOOKUP($BK57,ОшибкиСостоят[#All],COLUMN(AR109)/4,0)</f>
        <v>#N/A</v>
      </c>
      <c r="CY57" s="77" t="e">
        <f>VLOOKUP($BK57,ОшибкиВсего[#All],COLUMN(AR109)/4,0)</f>
        <v>#N/A</v>
      </c>
      <c r="CZ57" s="77" t="e">
        <f>VLOOKUP($BK57,ПолнотаСостоят[#All],COLUMN(AV109)/4,0)</f>
        <v>#N/A</v>
      </c>
      <c r="DA57" s="77" t="e">
        <f>VLOOKUP($BK57,ПолнотаВсего[#All],COLUMN(AV109)/4,0)</f>
        <v>#N/A</v>
      </c>
      <c r="DB57" s="77" t="e">
        <f>VLOOKUP($BK57,ОшибкиСостоят[#All],COLUMN(AV109)/4,0)</f>
        <v>#N/A</v>
      </c>
      <c r="DC57" s="77" t="e">
        <f>VLOOKUP($BK57,ОшибкиВсего[#All],COLUMN(AV109)/4,0)</f>
        <v>#N/A</v>
      </c>
      <c r="DD57" s="77" t="e">
        <f>VLOOKUP($BK57,ПолнотаСостоят[#All],COLUMN(AZ109)/4,0)</f>
        <v>#N/A</v>
      </c>
      <c r="DE57" s="77" t="e">
        <f>VLOOKUP($BK57,ПолнотаВсего[#All],COLUMN(AZ109)/4,0)</f>
        <v>#N/A</v>
      </c>
      <c r="DF57" s="77" t="e">
        <f>VLOOKUP($BK57,ОшибкиСостоят[#All],COLUMN(AZ109)/4,0)</f>
        <v>#N/A</v>
      </c>
      <c r="DG57" s="77" t="e">
        <f>VLOOKUP($BK57,ОшибкиВсего[#All],COLUMN(AZ109)/4,0)</f>
        <v>#N/A</v>
      </c>
      <c r="DH57" s="76" t="e">
        <f>VLOOKUP($BK57,ПолнотаСостоят[#All],COLUMN(BD109)/4,0)</f>
        <v>#N/A</v>
      </c>
      <c r="DI57" s="76" t="e">
        <f>VLOOKUP($BK57,ПолнотаВсего[#All],COLUMN(BD109)/4,0)</f>
        <v>#N/A</v>
      </c>
      <c r="DJ57" s="76" t="e">
        <f>VLOOKUP($BK57,ОшибкиСостоят[#All],COLUMN(BD109)/4,0)</f>
        <v>#N/A</v>
      </c>
      <c r="DK57" s="76" t="e">
        <f>VLOOKUP($BK57,ОшибкиВсего[#All],COLUMN(BD109)/4,0)</f>
        <v>#N/A</v>
      </c>
    </row>
    <row r="58" spans="1:115" x14ac:dyDescent="0.25">
      <c r="A58" s="2"/>
      <c r="B58" s="15" t="s">
        <v>108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Q58" s="15" t="s">
        <v>108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5">
        <v>0</v>
      </c>
      <c r="AF58" s="15" t="s">
        <v>108</v>
      </c>
      <c r="AG58" s="5">
        <v>0</v>
      </c>
      <c r="AH58" s="5">
        <v>0</v>
      </c>
      <c r="AI58" s="5">
        <v>0</v>
      </c>
      <c r="AJ58" s="5">
        <v>0</v>
      </c>
      <c r="AK58" s="5">
        <v>0</v>
      </c>
      <c r="AL58" s="5">
        <v>0</v>
      </c>
      <c r="AM58" s="5">
        <v>0</v>
      </c>
      <c r="AN58" s="5">
        <v>0</v>
      </c>
      <c r="AO58" s="5">
        <v>0</v>
      </c>
      <c r="AP58" s="5">
        <v>0</v>
      </c>
      <c r="AQ58" s="5">
        <v>0</v>
      </c>
      <c r="AR58" s="5">
        <v>0</v>
      </c>
      <c r="AS58" s="5">
        <v>0</v>
      </c>
      <c r="AU58" s="15" t="s">
        <v>108</v>
      </c>
      <c r="AV58" s="5">
        <v>0</v>
      </c>
      <c r="AW58" s="5">
        <v>0</v>
      </c>
      <c r="AX58" s="5">
        <v>0</v>
      </c>
      <c r="AY58" s="5">
        <v>0</v>
      </c>
      <c r="AZ58" s="5">
        <v>0</v>
      </c>
      <c r="BA58" s="5">
        <v>0</v>
      </c>
      <c r="BB58" s="5">
        <v>0</v>
      </c>
      <c r="BC58" s="5">
        <v>0</v>
      </c>
      <c r="BD58" s="5">
        <v>0</v>
      </c>
      <c r="BE58" s="5">
        <v>0</v>
      </c>
      <c r="BF58" s="5">
        <v>0</v>
      </c>
      <c r="BG58" s="5">
        <v>0</v>
      </c>
      <c r="BH58" s="5">
        <v>0</v>
      </c>
      <c r="BJ58" s="22"/>
      <c r="BK58" s="59" t="s">
        <v>157</v>
      </c>
      <c r="BL58" s="77" t="e">
        <f>VLOOKUP($BK58,ПолнотаСостоят[#All],COLUMN(H113)/4,0)</f>
        <v>#N/A</v>
      </c>
      <c r="BM58" s="77" t="e">
        <f>VLOOKUP($BK58,ПолнотаВсего[#All],COLUMN(H110)/4,0)</f>
        <v>#N/A</v>
      </c>
      <c r="BN58" s="77" t="e">
        <f>VLOOKUP($BK58,ОшибкиСостоят[#All],COLUMN(H110)/4,0)</f>
        <v>#N/A</v>
      </c>
      <c r="BO58" s="77" t="e">
        <f>VLOOKUP($BK58,ОшибкиВсего[#All],COLUMN(H110)/4,0)</f>
        <v>#N/A</v>
      </c>
      <c r="BP58" s="77" t="e">
        <f>VLOOKUP($BK58,ПолнотаСостоят[#All],COLUMN(L110)/4,0)</f>
        <v>#N/A</v>
      </c>
      <c r="BQ58" s="77" t="e">
        <f>VLOOKUP($BK58,ПолнотаВсего[#All],COLUMN(L110)/4,0)</f>
        <v>#N/A</v>
      </c>
      <c r="BR58" s="77" t="e">
        <f>VLOOKUP($BK58,ОшибкиСостоят[#All],COLUMN(L110)/4,0)</f>
        <v>#N/A</v>
      </c>
      <c r="BS58" s="77" t="e">
        <f>VLOOKUP($BK58,ОшибкиВсего[#All],COLUMN(L110)/4,0)</f>
        <v>#N/A</v>
      </c>
      <c r="BT58" s="77" t="e">
        <f>VLOOKUP($BK58,ПолнотаСостоят[#All],COLUMN(P106)/4,0)</f>
        <v>#N/A</v>
      </c>
      <c r="BU58" s="77" t="e">
        <f>VLOOKUP($BK58,ПолнотаВсего[#All],COLUMN(P106)/4,0)</f>
        <v>#N/A</v>
      </c>
      <c r="BV58" s="77" t="e">
        <f>VLOOKUP($BK58,ОшибкиСостоят[#All],COLUMN(P106)/4,0)</f>
        <v>#N/A</v>
      </c>
      <c r="BW58" s="77" t="e">
        <f>VLOOKUP($BK58,ОшибкиВсего[#All],COLUMN(P106)/4,0)</f>
        <v>#N/A</v>
      </c>
      <c r="BX58" s="77" t="e">
        <f>VLOOKUP($BK58,ПолнотаСостоят[#All],COLUMN(T113)/4,0)</f>
        <v>#N/A</v>
      </c>
      <c r="BY58" s="77" t="e">
        <f>VLOOKUP($BK58,ПолнотаВсего[#All],COLUMN(T113)/4,0)</f>
        <v>#N/A</v>
      </c>
      <c r="BZ58" s="77" t="e">
        <f>VLOOKUP($BK58,ОшибкиСостоят[#All],COLUMN(T113)/4,0)</f>
        <v>#N/A</v>
      </c>
      <c r="CA58" s="77" t="e">
        <f>VLOOKUP($BK58,ОшибкиВсего[#All],COLUMN(T113)/4,0)</f>
        <v>#N/A</v>
      </c>
      <c r="CB58" s="77" t="e">
        <f>VLOOKUP($BK58,ПолнотаСостоят[#All],COLUMN(X113)/4,0)</f>
        <v>#N/A</v>
      </c>
      <c r="CC58" s="77" t="e">
        <f>VLOOKUP($BK58,ПолнотаВсего[#All],COLUMN(X113)/4,0)</f>
        <v>#N/A</v>
      </c>
      <c r="CD58" s="77" t="e">
        <f>VLOOKUP($BK58,ОшибкиСостоят[#All],COLUMN(X113)/4,0)</f>
        <v>#N/A</v>
      </c>
      <c r="CE58" s="77" t="e">
        <f>VLOOKUP($BK58,ОшибкиВсего[#All],COLUMN(X113)/4,0)</f>
        <v>#N/A</v>
      </c>
      <c r="CF58" s="77" t="e">
        <f>VLOOKUP($BK58,ПолнотаСостоят[#All],COLUMN(AB113)/4,0)</f>
        <v>#N/A</v>
      </c>
      <c r="CG58" s="77" t="e">
        <f>VLOOKUP($BK58,ПолнотаВсего[#All],COLUMN(AB113)/4,0)</f>
        <v>#N/A</v>
      </c>
      <c r="CH58" s="77" t="e">
        <f>VLOOKUP($BK58,ОшибкиСостоят[#All],COLUMN(AB113)/4,0)</f>
        <v>#N/A</v>
      </c>
      <c r="CI58" s="77" t="e">
        <f>VLOOKUP($BK58,ОшибкиВсего[#All],COLUMN(AB113)/4,0)</f>
        <v>#N/A</v>
      </c>
      <c r="CJ58" s="77" t="e">
        <f>VLOOKUP($BK58,ПолнотаСостоят[#All],COLUMN(AF113)/4,0)</f>
        <v>#N/A</v>
      </c>
      <c r="CK58" s="77" t="e">
        <f>VLOOKUP($BK58,ПолнотаВсего[#All],COLUMN(AF113)/4,0)</f>
        <v>#N/A</v>
      </c>
      <c r="CL58" s="77" t="e">
        <f>VLOOKUP($BK58,ОшибкиСостоят[#All],COLUMN(AF113)/4,0)</f>
        <v>#N/A</v>
      </c>
      <c r="CM58" s="77" t="e">
        <f>VLOOKUP($BK58,ОшибкиВсего[#All],COLUMN(AF113)/4,0)</f>
        <v>#N/A</v>
      </c>
      <c r="CN58" s="77" t="e">
        <f>VLOOKUP($BK58,ПолнотаСостоят[#All],COLUMN(AJ110)/4,0)</f>
        <v>#N/A</v>
      </c>
      <c r="CO58" s="77" t="e">
        <f>VLOOKUP($BK58,ПолнотаВсего[#All],COLUMN(AJ110)/4,0)</f>
        <v>#N/A</v>
      </c>
      <c r="CP58" s="77" t="e">
        <f>VLOOKUP($BK58,ОшибкиСостоят[#All],COLUMN(AJ110)/4,0)</f>
        <v>#N/A</v>
      </c>
      <c r="CQ58" s="77" t="e">
        <f>VLOOKUP($BK58,ОшибкиВсего[#All],COLUMN(AJ110)/4,0)</f>
        <v>#N/A</v>
      </c>
      <c r="CR58" s="77" t="e">
        <f>VLOOKUP($BK58,ПолнотаСостоят[#All],COLUMN(AN110)/4,0)</f>
        <v>#N/A</v>
      </c>
      <c r="CS58" s="77" t="e">
        <f>VLOOKUP($BK58,ПолнотаВсего[#All],COLUMN(AN110)/4,0)</f>
        <v>#N/A</v>
      </c>
      <c r="CT58" s="77" t="e">
        <f>VLOOKUP($BK58,ОшибкиСостоят[#All],COLUMN(AN110)/4,0)</f>
        <v>#N/A</v>
      </c>
      <c r="CU58" s="77" t="e">
        <f>VLOOKUP($BK58,ОшибкиВсего[#All],COLUMN(AN110)/4,0)</f>
        <v>#N/A</v>
      </c>
      <c r="CV58" s="77" t="e">
        <f>VLOOKUP($BK58,ПолнотаСостоят[#All],COLUMN(AR110)/4,0)</f>
        <v>#N/A</v>
      </c>
      <c r="CW58" s="77" t="e">
        <f>VLOOKUP($BK58,ПолнотаВсего[#All],COLUMN(AR110)/4,0)</f>
        <v>#N/A</v>
      </c>
      <c r="CX58" s="77" t="e">
        <f>VLOOKUP($BK58,ОшибкиСостоят[#All],COLUMN(AR110)/4,0)</f>
        <v>#N/A</v>
      </c>
      <c r="CY58" s="77" t="e">
        <f>VLOOKUP($BK58,ОшибкиВсего[#All],COLUMN(AR110)/4,0)</f>
        <v>#N/A</v>
      </c>
      <c r="CZ58" s="77" t="e">
        <f>VLOOKUP($BK58,ПолнотаСостоят[#All],COLUMN(AV110)/4,0)</f>
        <v>#N/A</v>
      </c>
      <c r="DA58" s="77" t="e">
        <f>VLOOKUP($BK58,ПолнотаВсего[#All],COLUMN(AV110)/4,0)</f>
        <v>#N/A</v>
      </c>
      <c r="DB58" s="77" t="e">
        <f>VLOOKUP($BK58,ОшибкиСостоят[#All],COLUMN(AV110)/4,0)</f>
        <v>#N/A</v>
      </c>
      <c r="DC58" s="77" t="e">
        <f>VLOOKUP($BK58,ОшибкиВсего[#All],COLUMN(AV110)/4,0)</f>
        <v>#N/A</v>
      </c>
      <c r="DD58" s="77" t="e">
        <f>VLOOKUP($BK58,ПолнотаСостоят[#All],COLUMN(AZ110)/4,0)</f>
        <v>#N/A</v>
      </c>
      <c r="DE58" s="77" t="e">
        <f>VLOOKUP($BK58,ПолнотаВсего[#All],COLUMN(AZ110)/4,0)</f>
        <v>#N/A</v>
      </c>
      <c r="DF58" s="77" t="e">
        <f>VLOOKUP($BK58,ОшибкиСостоят[#All],COLUMN(AZ110)/4,0)</f>
        <v>#N/A</v>
      </c>
      <c r="DG58" s="77" t="e">
        <f>VLOOKUP($BK58,ОшибкиВсего[#All],COLUMN(AZ110)/4,0)</f>
        <v>#N/A</v>
      </c>
      <c r="DH58" s="76" t="e">
        <f>VLOOKUP($BK58,ПолнотаСостоят[#All],COLUMN(BD110)/4,0)</f>
        <v>#N/A</v>
      </c>
      <c r="DI58" s="76" t="e">
        <f>VLOOKUP($BK58,ПолнотаВсего[#All],COLUMN(BD110)/4,0)</f>
        <v>#N/A</v>
      </c>
      <c r="DJ58" s="76" t="e">
        <f>VLOOKUP($BK58,ОшибкиСостоят[#All],COLUMN(BD110)/4,0)</f>
        <v>#N/A</v>
      </c>
      <c r="DK58" s="76" t="e">
        <f>VLOOKUP($BK58,ОшибкиВсего[#All],COLUMN(BD110)/4,0)</f>
        <v>#N/A</v>
      </c>
    </row>
    <row r="59" spans="1:115" x14ac:dyDescent="0.25">
      <c r="A59" s="2"/>
      <c r="B59" s="15" t="s">
        <v>109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Q59" s="15" t="s">
        <v>109</v>
      </c>
      <c r="R59" s="5">
        <v>0</v>
      </c>
      <c r="S59" s="5">
        <v>0</v>
      </c>
      <c r="T59" s="5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  <c r="AA59" s="5">
        <v>0</v>
      </c>
      <c r="AB59" s="5">
        <v>0</v>
      </c>
      <c r="AC59" s="5">
        <v>0</v>
      </c>
      <c r="AD59" s="5">
        <v>0</v>
      </c>
      <c r="AF59" s="15" t="s">
        <v>109</v>
      </c>
      <c r="AG59" s="5">
        <v>0</v>
      </c>
      <c r="AH59" s="5">
        <v>0</v>
      </c>
      <c r="AI59" s="5">
        <v>0</v>
      </c>
      <c r="AJ59" s="5">
        <v>0</v>
      </c>
      <c r="AK59" s="5">
        <v>0</v>
      </c>
      <c r="AL59" s="5">
        <v>0</v>
      </c>
      <c r="AM59" s="5">
        <v>0</v>
      </c>
      <c r="AN59" s="5">
        <v>0</v>
      </c>
      <c r="AO59" s="5">
        <v>0</v>
      </c>
      <c r="AP59" s="5">
        <v>0</v>
      </c>
      <c r="AQ59" s="5">
        <v>0</v>
      </c>
      <c r="AR59" s="5">
        <v>0</v>
      </c>
      <c r="AS59" s="5">
        <v>0</v>
      </c>
      <c r="AU59" s="15" t="s">
        <v>109</v>
      </c>
      <c r="AV59" s="5">
        <v>0</v>
      </c>
      <c r="AW59" s="5">
        <v>0</v>
      </c>
      <c r="AX59" s="5">
        <v>0</v>
      </c>
      <c r="AY59" s="5">
        <v>0</v>
      </c>
      <c r="AZ59" s="5">
        <v>0</v>
      </c>
      <c r="BA59" s="5">
        <v>0</v>
      </c>
      <c r="BB59" s="5">
        <v>0</v>
      </c>
      <c r="BC59" s="5">
        <v>0</v>
      </c>
      <c r="BD59" s="5">
        <v>0</v>
      </c>
      <c r="BE59" s="5">
        <v>0</v>
      </c>
      <c r="BF59" s="5">
        <v>0</v>
      </c>
      <c r="BG59" s="5">
        <v>0</v>
      </c>
      <c r="BH59" s="5">
        <v>0</v>
      </c>
      <c r="BI59" s="21"/>
      <c r="BJ59" s="22"/>
      <c r="BK59" s="59" t="s">
        <v>158</v>
      </c>
      <c r="BL59" s="77" t="e">
        <f>VLOOKUP($BK59,ПолнотаСостоят[#All],COLUMN(H114)/4,0)</f>
        <v>#N/A</v>
      </c>
      <c r="BM59" s="77" t="e">
        <f>VLOOKUP($BK59,ПолнотаВсего[#All],COLUMN(H111)/4,0)</f>
        <v>#N/A</v>
      </c>
      <c r="BN59" s="77" t="e">
        <f>VLOOKUP($BK59,ОшибкиСостоят[#All],COLUMN(H111)/4,0)</f>
        <v>#N/A</v>
      </c>
      <c r="BO59" s="77" t="e">
        <f>VLOOKUP($BK59,ОшибкиВсего[#All],COLUMN(H111)/4,0)</f>
        <v>#N/A</v>
      </c>
      <c r="BP59" s="77" t="e">
        <f>VLOOKUP($BK59,ПолнотаСостоят[#All],COLUMN(L111)/4,0)</f>
        <v>#N/A</v>
      </c>
      <c r="BQ59" s="77" t="e">
        <f>VLOOKUP($BK59,ПолнотаВсего[#All],COLUMN(L111)/4,0)</f>
        <v>#N/A</v>
      </c>
      <c r="BR59" s="77" t="e">
        <f>VLOOKUP($BK59,ОшибкиСостоят[#All],COLUMN(L111)/4,0)</f>
        <v>#N/A</v>
      </c>
      <c r="BS59" s="77" t="e">
        <f>VLOOKUP($BK59,ОшибкиВсего[#All],COLUMN(L111)/4,0)</f>
        <v>#N/A</v>
      </c>
      <c r="BT59" s="77" t="e">
        <f>VLOOKUP($BK59,ПолнотаСостоят[#All],COLUMN(P107)/4,0)</f>
        <v>#N/A</v>
      </c>
      <c r="BU59" s="77" t="e">
        <f>VLOOKUP($BK59,ПолнотаВсего[#All],COLUMN(P107)/4,0)</f>
        <v>#N/A</v>
      </c>
      <c r="BV59" s="77" t="e">
        <f>VLOOKUP($BK59,ОшибкиСостоят[#All],COLUMN(P107)/4,0)</f>
        <v>#N/A</v>
      </c>
      <c r="BW59" s="77" t="e">
        <f>VLOOKUP($BK59,ОшибкиВсего[#All],COLUMN(P107)/4,0)</f>
        <v>#N/A</v>
      </c>
      <c r="BX59" s="77" t="e">
        <f>VLOOKUP($BK59,ПолнотаСостоят[#All],COLUMN(T114)/4,0)</f>
        <v>#N/A</v>
      </c>
      <c r="BY59" s="77" t="e">
        <f>VLOOKUP($BK59,ПолнотаВсего[#All],COLUMN(T114)/4,0)</f>
        <v>#N/A</v>
      </c>
      <c r="BZ59" s="77" t="e">
        <f>VLOOKUP($BK59,ОшибкиСостоят[#All],COLUMN(T114)/4,0)</f>
        <v>#N/A</v>
      </c>
      <c r="CA59" s="77" t="e">
        <f>VLOOKUP($BK59,ОшибкиВсего[#All],COLUMN(T114)/4,0)</f>
        <v>#N/A</v>
      </c>
      <c r="CB59" s="77" t="e">
        <f>VLOOKUP($BK59,ПолнотаСостоят[#All],COLUMN(X114)/4,0)</f>
        <v>#N/A</v>
      </c>
      <c r="CC59" s="77" t="e">
        <f>VLOOKUP($BK59,ПолнотаВсего[#All],COLUMN(X114)/4,0)</f>
        <v>#N/A</v>
      </c>
      <c r="CD59" s="77" t="e">
        <f>VLOOKUP($BK59,ОшибкиСостоят[#All],COLUMN(X114)/4,0)</f>
        <v>#N/A</v>
      </c>
      <c r="CE59" s="77" t="e">
        <f>VLOOKUP($BK59,ОшибкиВсего[#All],COLUMN(X114)/4,0)</f>
        <v>#N/A</v>
      </c>
      <c r="CF59" s="77" t="e">
        <f>VLOOKUP($BK59,ПолнотаСостоят[#All],COLUMN(AB114)/4,0)</f>
        <v>#N/A</v>
      </c>
      <c r="CG59" s="77" t="e">
        <f>VLOOKUP($BK59,ПолнотаВсего[#All],COLUMN(AB114)/4,0)</f>
        <v>#N/A</v>
      </c>
      <c r="CH59" s="77" t="e">
        <f>VLOOKUP($BK59,ОшибкиСостоят[#All],COLUMN(AB114)/4,0)</f>
        <v>#N/A</v>
      </c>
      <c r="CI59" s="77" t="e">
        <f>VLOOKUP($BK59,ОшибкиВсего[#All],COLUMN(AB114)/4,0)</f>
        <v>#N/A</v>
      </c>
      <c r="CJ59" s="77" t="e">
        <f>VLOOKUP($BK59,ПолнотаСостоят[#All],COLUMN(AF114)/4,0)</f>
        <v>#N/A</v>
      </c>
      <c r="CK59" s="77" t="e">
        <f>VLOOKUP($BK59,ПолнотаВсего[#All],COLUMN(AF114)/4,0)</f>
        <v>#N/A</v>
      </c>
      <c r="CL59" s="77" t="e">
        <f>VLOOKUP($BK59,ОшибкиСостоят[#All],COLUMN(AF114)/4,0)</f>
        <v>#N/A</v>
      </c>
      <c r="CM59" s="77" t="e">
        <f>VLOOKUP($BK59,ОшибкиВсего[#All],COLUMN(AF114)/4,0)</f>
        <v>#N/A</v>
      </c>
      <c r="CN59" s="77" t="e">
        <f>VLOOKUP($BK59,ПолнотаСостоят[#All],COLUMN(AJ111)/4,0)</f>
        <v>#N/A</v>
      </c>
      <c r="CO59" s="77" t="e">
        <f>VLOOKUP($BK59,ПолнотаВсего[#All],COLUMN(AJ111)/4,0)</f>
        <v>#N/A</v>
      </c>
      <c r="CP59" s="77" t="e">
        <f>VLOOKUP($BK59,ОшибкиСостоят[#All],COLUMN(AJ111)/4,0)</f>
        <v>#N/A</v>
      </c>
      <c r="CQ59" s="77" t="e">
        <f>VLOOKUP($BK59,ОшибкиВсего[#All],COLUMN(AJ111)/4,0)</f>
        <v>#N/A</v>
      </c>
      <c r="CR59" s="77" t="e">
        <f>VLOOKUP($BK59,ПолнотаСостоят[#All],COLUMN(AN111)/4,0)</f>
        <v>#N/A</v>
      </c>
      <c r="CS59" s="77" t="e">
        <f>VLOOKUP($BK59,ПолнотаВсего[#All],COLUMN(AN111)/4,0)</f>
        <v>#N/A</v>
      </c>
      <c r="CT59" s="77" t="e">
        <f>VLOOKUP($BK59,ОшибкиСостоят[#All],COLUMN(AN111)/4,0)</f>
        <v>#N/A</v>
      </c>
      <c r="CU59" s="77" t="e">
        <f>VLOOKUP($BK59,ОшибкиВсего[#All],COLUMN(AN111)/4,0)</f>
        <v>#N/A</v>
      </c>
      <c r="CV59" s="77" t="e">
        <f>VLOOKUP($BK59,ПолнотаСостоят[#All],COLUMN(AR111)/4,0)</f>
        <v>#N/A</v>
      </c>
      <c r="CW59" s="77" t="e">
        <f>VLOOKUP($BK59,ПолнотаВсего[#All],COLUMN(AR111)/4,0)</f>
        <v>#N/A</v>
      </c>
      <c r="CX59" s="77" t="e">
        <f>VLOOKUP($BK59,ОшибкиСостоят[#All],COLUMN(AR111)/4,0)</f>
        <v>#N/A</v>
      </c>
      <c r="CY59" s="77" t="e">
        <f>VLOOKUP($BK59,ОшибкиВсего[#All],COLUMN(AR111)/4,0)</f>
        <v>#N/A</v>
      </c>
      <c r="CZ59" s="77" t="e">
        <f>VLOOKUP($BK59,ПолнотаСостоят[#All],COLUMN(AV111)/4,0)</f>
        <v>#N/A</v>
      </c>
      <c r="DA59" s="77" t="e">
        <f>VLOOKUP($BK59,ПолнотаВсего[#All],COLUMN(AV111)/4,0)</f>
        <v>#N/A</v>
      </c>
      <c r="DB59" s="77" t="e">
        <f>VLOOKUP($BK59,ОшибкиСостоят[#All],COLUMN(AV111)/4,0)</f>
        <v>#N/A</v>
      </c>
      <c r="DC59" s="77" t="e">
        <f>VLOOKUP($BK59,ОшибкиВсего[#All],COLUMN(AV111)/4,0)</f>
        <v>#N/A</v>
      </c>
      <c r="DD59" s="77" t="e">
        <f>VLOOKUP($BK59,ПолнотаСостоят[#All],COLUMN(AZ111)/4,0)</f>
        <v>#N/A</v>
      </c>
      <c r="DE59" s="77" t="e">
        <f>VLOOKUP($BK59,ПолнотаВсего[#All],COLUMN(AZ111)/4,0)</f>
        <v>#N/A</v>
      </c>
      <c r="DF59" s="77" t="e">
        <f>VLOOKUP($BK59,ОшибкиСостоят[#All],COLUMN(AZ111)/4,0)</f>
        <v>#N/A</v>
      </c>
      <c r="DG59" s="77" t="e">
        <f>VLOOKUP($BK59,ОшибкиВсего[#All],COLUMN(AZ111)/4,0)</f>
        <v>#N/A</v>
      </c>
      <c r="DH59" s="76" t="e">
        <f>VLOOKUP($BK59,ПолнотаСостоят[#All],COLUMN(BD111)/4,0)</f>
        <v>#N/A</v>
      </c>
      <c r="DI59" s="76" t="e">
        <f>VLOOKUP($BK59,ПолнотаВсего[#All],COLUMN(BD111)/4,0)</f>
        <v>#N/A</v>
      </c>
      <c r="DJ59" s="76" t="e">
        <f>VLOOKUP($BK59,ОшибкиСостоят[#All],COLUMN(BD111)/4,0)</f>
        <v>#N/A</v>
      </c>
      <c r="DK59" s="76" t="e">
        <f>VLOOKUP($BK59,ОшибкиВсего[#All],COLUMN(BD111)/4,0)</f>
        <v>#N/A</v>
      </c>
    </row>
    <row r="60" spans="1:115" x14ac:dyDescent="0.25">
      <c r="A60" s="2"/>
      <c r="B60" s="15" t="s">
        <v>110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Q60" s="15" t="s">
        <v>110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  <c r="AF60" s="15" t="s">
        <v>110</v>
      </c>
      <c r="AG60" s="5">
        <v>0</v>
      </c>
      <c r="AH60" s="5">
        <v>0</v>
      </c>
      <c r="AI60" s="5">
        <v>0</v>
      </c>
      <c r="AJ60" s="5">
        <v>0</v>
      </c>
      <c r="AK60" s="5">
        <v>0</v>
      </c>
      <c r="AL60" s="5">
        <v>0</v>
      </c>
      <c r="AM60" s="5">
        <v>0</v>
      </c>
      <c r="AN60" s="5">
        <v>0</v>
      </c>
      <c r="AO60" s="5">
        <v>0</v>
      </c>
      <c r="AP60" s="5">
        <v>0</v>
      </c>
      <c r="AQ60" s="5">
        <v>0</v>
      </c>
      <c r="AR60" s="5">
        <v>0</v>
      </c>
      <c r="AS60" s="5">
        <v>0</v>
      </c>
      <c r="AU60" s="15" t="s">
        <v>110</v>
      </c>
      <c r="AV60" s="5">
        <v>0</v>
      </c>
      <c r="AW60" s="5">
        <v>0</v>
      </c>
      <c r="AX60" s="5">
        <v>0</v>
      </c>
      <c r="AY60" s="5">
        <v>0</v>
      </c>
      <c r="AZ60" s="5">
        <v>0</v>
      </c>
      <c r="BA60" s="5">
        <v>0</v>
      </c>
      <c r="BB60" s="5">
        <v>0</v>
      </c>
      <c r="BC60" s="5">
        <v>0</v>
      </c>
      <c r="BD60" s="5">
        <v>0</v>
      </c>
      <c r="BE60" s="5">
        <v>0</v>
      </c>
      <c r="BF60" s="5">
        <v>0</v>
      </c>
      <c r="BG60" s="5">
        <v>0</v>
      </c>
      <c r="BH60" s="5">
        <v>0</v>
      </c>
      <c r="BI60" s="21"/>
      <c r="BJ60" s="22"/>
      <c r="BK60" s="59" t="s">
        <v>159</v>
      </c>
      <c r="BL60" s="77" t="e">
        <f>VLOOKUP($BK60,ПолнотаСостоят[#All],COLUMN(H115)/4,0)</f>
        <v>#N/A</v>
      </c>
      <c r="BM60" s="77" t="e">
        <f>VLOOKUP($BK60,ПолнотаВсего[#All],COLUMN(H112)/4,0)</f>
        <v>#N/A</v>
      </c>
      <c r="BN60" s="77" t="e">
        <f>VLOOKUP($BK60,ОшибкиСостоят[#All],COLUMN(H112)/4,0)</f>
        <v>#N/A</v>
      </c>
      <c r="BO60" s="77" t="e">
        <f>VLOOKUP($BK60,ОшибкиВсего[#All],COLUMN(H112)/4,0)</f>
        <v>#N/A</v>
      </c>
      <c r="BP60" s="77" t="e">
        <f>VLOOKUP($BK60,ПолнотаСостоят[#All],COLUMN(L112)/4,0)</f>
        <v>#N/A</v>
      </c>
      <c r="BQ60" s="77" t="e">
        <f>VLOOKUP($BK60,ПолнотаВсего[#All],COLUMN(L112)/4,0)</f>
        <v>#N/A</v>
      </c>
      <c r="BR60" s="77" t="e">
        <f>VLOOKUP($BK60,ОшибкиСостоят[#All],COLUMN(L112)/4,0)</f>
        <v>#N/A</v>
      </c>
      <c r="BS60" s="77" t="e">
        <f>VLOOKUP($BK60,ОшибкиВсего[#All],COLUMN(L112)/4,0)</f>
        <v>#N/A</v>
      </c>
      <c r="BT60" s="77" t="e">
        <f>VLOOKUP($BK60,ПолнотаСостоят[#All],COLUMN(P108)/4,0)</f>
        <v>#N/A</v>
      </c>
      <c r="BU60" s="77" t="e">
        <f>VLOOKUP($BK60,ПолнотаВсего[#All],COLUMN(P108)/4,0)</f>
        <v>#N/A</v>
      </c>
      <c r="BV60" s="77" t="e">
        <f>VLOOKUP($BK60,ОшибкиСостоят[#All],COLUMN(P108)/4,0)</f>
        <v>#N/A</v>
      </c>
      <c r="BW60" s="77" t="e">
        <f>VLOOKUP($BK60,ОшибкиВсего[#All],COLUMN(P108)/4,0)</f>
        <v>#N/A</v>
      </c>
      <c r="BX60" s="77" t="e">
        <f>VLOOKUP($BK60,ПолнотаСостоят[#All],COLUMN(T115)/4,0)</f>
        <v>#N/A</v>
      </c>
      <c r="BY60" s="77" t="e">
        <f>VLOOKUP($BK60,ПолнотаВсего[#All],COLUMN(T115)/4,0)</f>
        <v>#N/A</v>
      </c>
      <c r="BZ60" s="77" t="e">
        <f>VLOOKUP($BK60,ОшибкиСостоят[#All],COLUMN(T115)/4,0)</f>
        <v>#N/A</v>
      </c>
      <c r="CA60" s="77" t="e">
        <f>VLOOKUP($BK60,ОшибкиВсего[#All],COLUMN(T115)/4,0)</f>
        <v>#N/A</v>
      </c>
      <c r="CB60" s="77" t="e">
        <f>VLOOKUP($BK60,ПолнотаСостоят[#All],COLUMN(X115)/4,0)</f>
        <v>#N/A</v>
      </c>
      <c r="CC60" s="77" t="e">
        <f>VLOOKUP($BK60,ПолнотаВсего[#All],COLUMN(X115)/4,0)</f>
        <v>#N/A</v>
      </c>
      <c r="CD60" s="77" t="e">
        <f>VLOOKUP($BK60,ОшибкиСостоят[#All],COLUMN(X115)/4,0)</f>
        <v>#N/A</v>
      </c>
      <c r="CE60" s="77" t="e">
        <f>VLOOKUP($BK60,ОшибкиВсего[#All],COLUMN(X115)/4,0)</f>
        <v>#N/A</v>
      </c>
      <c r="CF60" s="77" t="e">
        <f>VLOOKUP($BK60,ПолнотаСостоят[#All],COLUMN(AB115)/4,0)</f>
        <v>#N/A</v>
      </c>
      <c r="CG60" s="77" t="e">
        <f>VLOOKUP($BK60,ПолнотаВсего[#All],COLUMN(AB115)/4,0)</f>
        <v>#N/A</v>
      </c>
      <c r="CH60" s="77" t="e">
        <f>VLOOKUP($BK60,ОшибкиСостоят[#All],COLUMN(AB115)/4,0)</f>
        <v>#N/A</v>
      </c>
      <c r="CI60" s="77" t="e">
        <f>VLOOKUP($BK60,ОшибкиВсего[#All],COLUMN(AB115)/4,0)</f>
        <v>#N/A</v>
      </c>
      <c r="CJ60" s="77" t="e">
        <f>VLOOKUP($BK60,ПолнотаСостоят[#All],COLUMN(AF115)/4,0)</f>
        <v>#N/A</v>
      </c>
      <c r="CK60" s="77" t="e">
        <f>VLOOKUP($BK60,ПолнотаВсего[#All],COLUMN(AF115)/4,0)</f>
        <v>#N/A</v>
      </c>
      <c r="CL60" s="77" t="e">
        <f>VLOOKUP($BK60,ОшибкиСостоят[#All],COLUMN(AF115)/4,0)</f>
        <v>#N/A</v>
      </c>
      <c r="CM60" s="77" t="e">
        <f>VLOOKUP($BK60,ОшибкиВсего[#All],COLUMN(AF115)/4,0)</f>
        <v>#N/A</v>
      </c>
      <c r="CN60" s="77" t="e">
        <f>VLOOKUP($BK60,ПолнотаСостоят[#All],COLUMN(AJ112)/4,0)</f>
        <v>#N/A</v>
      </c>
      <c r="CO60" s="77" t="e">
        <f>VLOOKUP($BK60,ПолнотаВсего[#All],COLUMN(AJ112)/4,0)</f>
        <v>#N/A</v>
      </c>
      <c r="CP60" s="77" t="e">
        <f>VLOOKUP($BK60,ОшибкиСостоят[#All],COLUMN(AJ112)/4,0)</f>
        <v>#N/A</v>
      </c>
      <c r="CQ60" s="77" t="e">
        <f>VLOOKUP($BK60,ОшибкиВсего[#All],COLUMN(AJ112)/4,0)</f>
        <v>#N/A</v>
      </c>
      <c r="CR60" s="77" t="e">
        <f>VLOOKUP($BK60,ПолнотаСостоят[#All],COLUMN(AN112)/4,0)</f>
        <v>#N/A</v>
      </c>
      <c r="CS60" s="77" t="e">
        <f>VLOOKUP($BK60,ПолнотаВсего[#All],COLUMN(AN112)/4,0)</f>
        <v>#N/A</v>
      </c>
      <c r="CT60" s="77" t="e">
        <f>VLOOKUP($BK60,ОшибкиСостоят[#All],COLUMN(AN112)/4,0)</f>
        <v>#N/A</v>
      </c>
      <c r="CU60" s="77" t="e">
        <f>VLOOKUP($BK60,ОшибкиВсего[#All],COLUMN(AN112)/4,0)</f>
        <v>#N/A</v>
      </c>
      <c r="CV60" s="77" t="e">
        <f>VLOOKUP($BK60,ПолнотаСостоят[#All],COLUMN(AR112)/4,0)</f>
        <v>#N/A</v>
      </c>
      <c r="CW60" s="77" t="e">
        <f>VLOOKUP($BK60,ПолнотаВсего[#All],COLUMN(AR112)/4,0)</f>
        <v>#N/A</v>
      </c>
      <c r="CX60" s="77" t="e">
        <f>VLOOKUP($BK60,ОшибкиСостоят[#All],COLUMN(AR112)/4,0)</f>
        <v>#N/A</v>
      </c>
      <c r="CY60" s="77" t="e">
        <f>VLOOKUP($BK60,ОшибкиВсего[#All],COLUMN(AR112)/4,0)</f>
        <v>#N/A</v>
      </c>
      <c r="CZ60" s="77" t="e">
        <f>VLOOKUP($BK60,ПолнотаСостоят[#All],COLUMN(AV112)/4,0)</f>
        <v>#N/A</v>
      </c>
      <c r="DA60" s="77" t="e">
        <f>VLOOKUP($BK60,ПолнотаВсего[#All],COLUMN(AV112)/4,0)</f>
        <v>#N/A</v>
      </c>
      <c r="DB60" s="77" t="e">
        <f>VLOOKUP($BK60,ОшибкиСостоят[#All],COLUMN(AV112)/4,0)</f>
        <v>#N/A</v>
      </c>
      <c r="DC60" s="77" t="e">
        <f>VLOOKUP($BK60,ОшибкиВсего[#All],COLUMN(AV112)/4,0)</f>
        <v>#N/A</v>
      </c>
      <c r="DD60" s="77" t="e">
        <f>VLOOKUP($BK60,ПолнотаСостоят[#All],COLUMN(AZ112)/4,0)</f>
        <v>#N/A</v>
      </c>
      <c r="DE60" s="77" t="e">
        <f>VLOOKUP($BK60,ПолнотаВсего[#All],COLUMN(AZ112)/4,0)</f>
        <v>#N/A</v>
      </c>
      <c r="DF60" s="77" t="e">
        <f>VLOOKUP($BK60,ОшибкиСостоят[#All],COLUMN(AZ112)/4,0)</f>
        <v>#N/A</v>
      </c>
      <c r="DG60" s="77" t="e">
        <f>VLOOKUP($BK60,ОшибкиВсего[#All],COLUMN(AZ112)/4,0)</f>
        <v>#N/A</v>
      </c>
      <c r="DH60" s="76" t="e">
        <f>VLOOKUP($BK60,ПолнотаСостоят[#All],COLUMN(BD112)/4,0)</f>
        <v>#N/A</v>
      </c>
      <c r="DI60" s="76" t="e">
        <f>VLOOKUP($BK60,ПолнотаВсего[#All],COLUMN(BD112)/4,0)</f>
        <v>#N/A</v>
      </c>
      <c r="DJ60" s="76" t="e">
        <f>VLOOKUP($BK60,ОшибкиСостоят[#All],COLUMN(BD112)/4,0)</f>
        <v>#N/A</v>
      </c>
      <c r="DK60" s="76" t="e">
        <f>VLOOKUP($BK60,ОшибкиВсего[#All],COLUMN(BD112)/4,0)</f>
        <v>#N/A</v>
      </c>
    </row>
    <row r="61" spans="1:115" x14ac:dyDescent="0.25">
      <c r="A61" s="2"/>
      <c r="B61" s="15" t="s">
        <v>111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Q61" s="15" t="s">
        <v>111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F61" s="15" t="s">
        <v>111</v>
      </c>
      <c r="AG61" s="5">
        <v>0</v>
      </c>
      <c r="AH61" s="5">
        <v>0</v>
      </c>
      <c r="AI61" s="5">
        <v>0</v>
      </c>
      <c r="AJ61" s="5">
        <v>0</v>
      </c>
      <c r="AK61" s="5">
        <v>0</v>
      </c>
      <c r="AL61" s="5">
        <v>0</v>
      </c>
      <c r="AM61" s="5">
        <v>0</v>
      </c>
      <c r="AN61" s="5">
        <v>0</v>
      </c>
      <c r="AO61" s="5">
        <v>0</v>
      </c>
      <c r="AP61" s="5">
        <v>0</v>
      </c>
      <c r="AQ61" s="5">
        <v>0</v>
      </c>
      <c r="AR61" s="5">
        <v>0</v>
      </c>
      <c r="AS61" s="5">
        <v>0</v>
      </c>
      <c r="AU61" s="15" t="s">
        <v>111</v>
      </c>
      <c r="AV61" s="5">
        <v>0</v>
      </c>
      <c r="AW61" s="5">
        <v>0</v>
      </c>
      <c r="AX61" s="5">
        <v>0</v>
      </c>
      <c r="AY61" s="5">
        <v>0</v>
      </c>
      <c r="AZ61" s="5">
        <v>0</v>
      </c>
      <c r="BA61" s="5">
        <v>0</v>
      </c>
      <c r="BB61" s="5">
        <v>0</v>
      </c>
      <c r="BC61" s="5">
        <v>0</v>
      </c>
      <c r="BD61" s="5">
        <v>0</v>
      </c>
      <c r="BE61" s="5">
        <v>0</v>
      </c>
      <c r="BF61" s="5">
        <v>0</v>
      </c>
      <c r="BG61" s="5">
        <v>0</v>
      </c>
      <c r="BH61" s="5">
        <v>0</v>
      </c>
      <c r="BI61" s="21"/>
      <c r="BJ61" s="22"/>
      <c r="BK61" s="59" t="s">
        <v>160</v>
      </c>
      <c r="BL61" s="77" t="e">
        <f>VLOOKUP($BK61,ПолнотаСостоят[#All],COLUMN(H116)/4,0)</f>
        <v>#N/A</v>
      </c>
      <c r="BM61" s="77" t="e">
        <f>VLOOKUP($BK61,ПолнотаВсего[#All],COLUMN(H113)/4,0)</f>
        <v>#N/A</v>
      </c>
      <c r="BN61" s="77" t="e">
        <f>VLOOKUP($BK61,ОшибкиСостоят[#All],COLUMN(H113)/4,0)</f>
        <v>#N/A</v>
      </c>
      <c r="BO61" s="77" t="e">
        <f>VLOOKUP($BK61,ОшибкиВсего[#All],COLUMN(H113)/4,0)</f>
        <v>#N/A</v>
      </c>
      <c r="BP61" s="77" t="e">
        <f>VLOOKUP($BK61,ПолнотаСостоят[#All],COLUMN(L113)/4,0)</f>
        <v>#N/A</v>
      </c>
      <c r="BQ61" s="77" t="e">
        <f>VLOOKUP($BK61,ПолнотаВсего[#All],COLUMN(L113)/4,0)</f>
        <v>#N/A</v>
      </c>
      <c r="BR61" s="77" t="e">
        <f>VLOOKUP($BK61,ОшибкиСостоят[#All],COLUMN(L113)/4,0)</f>
        <v>#N/A</v>
      </c>
      <c r="BS61" s="77" t="e">
        <f>VLOOKUP($BK61,ОшибкиВсего[#All],COLUMN(L113)/4,0)</f>
        <v>#N/A</v>
      </c>
      <c r="BT61" s="77" t="e">
        <f>VLOOKUP($BK61,ПолнотаСостоят[#All],COLUMN(P109)/4,0)</f>
        <v>#N/A</v>
      </c>
      <c r="BU61" s="77" t="e">
        <f>VLOOKUP($BK61,ПолнотаВсего[#All],COLUMN(P109)/4,0)</f>
        <v>#N/A</v>
      </c>
      <c r="BV61" s="77" t="e">
        <f>VLOOKUP($BK61,ОшибкиСостоят[#All],COLUMN(P109)/4,0)</f>
        <v>#N/A</v>
      </c>
      <c r="BW61" s="77" t="e">
        <f>VLOOKUP($BK61,ОшибкиВсего[#All],COLUMN(P109)/4,0)</f>
        <v>#N/A</v>
      </c>
      <c r="BX61" s="77" t="e">
        <f>VLOOKUP($BK61,ПолнотаСостоят[#All],COLUMN(T116)/4,0)</f>
        <v>#N/A</v>
      </c>
      <c r="BY61" s="77" t="e">
        <f>VLOOKUP($BK61,ПолнотаВсего[#All],COLUMN(T116)/4,0)</f>
        <v>#N/A</v>
      </c>
      <c r="BZ61" s="77" t="e">
        <f>VLOOKUP($BK61,ОшибкиСостоят[#All],COLUMN(T116)/4,0)</f>
        <v>#N/A</v>
      </c>
      <c r="CA61" s="77" t="e">
        <f>VLOOKUP($BK61,ОшибкиВсего[#All],COLUMN(T116)/4,0)</f>
        <v>#N/A</v>
      </c>
      <c r="CB61" s="77" t="e">
        <f>VLOOKUP($BK61,ПолнотаСостоят[#All],COLUMN(X116)/4,0)</f>
        <v>#N/A</v>
      </c>
      <c r="CC61" s="77" t="e">
        <f>VLOOKUP($BK61,ПолнотаВсего[#All],COLUMN(X116)/4,0)</f>
        <v>#N/A</v>
      </c>
      <c r="CD61" s="77" t="e">
        <f>VLOOKUP($BK61,ОшибкиСостоят[#All],COLUMN(X116)/4,0)</f>
        <v>#N/A</v>
      </c>
      <c r="CE61" s="77" t="e">
        <f>VLOOKUP($BK61,ОшибкиВсего[#All],COLUMN(X116)/4,0)</f>
        <v>#N/A</v>
      </c>
      <c r="CF61" s="77" t="e">
        <f>VLOOKUP($BK61,ПолнотаСостоят[#All],COLUMN(AB116)/4,0)</f>
        <v>#N/A</v>
      </c>
      <c r="CG61" s="77" t="e">
        <f>VLOOKUP($BK61,ПолнотаВсего[#All],COLUMN(AB116)/4,0)</f>
        <v>#N/A</v>
      </c>
      <c r="CH61" s="77" t="e">
        <f>VLOOKUP($BK61,ОшибкиСостоят[#All],COLUMN(AB116)/4,0)</f>
        <v>#N/A</v>
      </c>
      <c r="CI61" s="77" t="e">
        <f>VLOOKUP($BK61,ОшибкиВсего[#All],COLUMN(AB116)/4,0)</f>
        <v>#N/A</v>
      </c>
      <c r="CJ61" s="77" t="e">
        <f>VLOOKUP($BK61,ПолнотаСостоят[#All],COLUMN(AF116)/4,0)</f>
        <v>#N/A</v>
      </c>
      <c r="CK61" s="77" t="e">
        <f>VLOOKUP($BK61,ПолнотаВсего[#All],COLUMN(AF116)/4,0)</f>
        <v>#N/A</v>
      </c>
      <c r="CL61" s="77" t="e">
        <f>VLOOKUP($BK61,ОшибкиСостоят[#All],COLUMN(AF116)/4,0)</f>
        <v>#N/A</v>
      </c>
      <c r="CM61" s="77" t="e">
        <f>VLOOKUP($BK61,ОшибкиВсего[#All],COLUMN(AF116)/4,0)</f>
        <v>#N/A</v>
      </c>
      <c r="CN61" s="77" t="e">
        <f>VLOOKUP($BK61,ПолнотаСостоят[#All],COLUMN(AJ113)/4,0)</f>
        <v>#N/A</v>
      </c>
      <c r="CO61" s="77" t="e">
        <f>VLOOKUP($BK61,ПолнотаВсего[#All],COLUMN(AJ113)/4,0)</f>
        <v>#N/A</v>
      </c>
      <c r="CP61" s="77" t="e">
        <f>VLOOKUP($BK61,ОшибкиСостоят[#All],COLUMN(AJ113)/4,0)</f>
        <v>#N/A</v>
      </c>
      <c r="CQ61" s="77" t="e">
        <f>VLOOKUP($BK61,ОшибкиВсего[#All],COLUMN(AJ113)/4,0)</f>
        <v>#N/A</v>
      </c>
      <c r="CR61" s="77" t="e">
        <f>VLOOKUP($BK61,ПолнотаСостоят[#All],COLUMN(AN113)/4,0)</f>
        <v>#N/A</v>
      </c>
      <c r="CS61" s="77" t="e">
        <f>VLOOKUP($BK61,ПолнотаВсего[#All],COLUMN(AN113)/4,0)</f>
        <v>#N/A</v>
      </c>
      <c r="CT61" s="77" t="e">
        <f>VLOOKUP($BK61,ОшибкиСостоят[#All],COLUMN(AN113)/4,0)</f>
        <v>#N/A</v>
      </c>
      <c r="CU61" s="77" t="e">
        <f>VLOOKUP($BK61,ОшибкиВсего[#All],COLUMN(AN113)/4,0)</f>
        <v>#N/A</v>
      </c>
      <c r="CV61" s="77" t="e">
        <f>VLOOKUP($BK61,ПолнотаСостоят[#All],COLUMN(AR113)/4,0)</f>
        <v>#N/A</v>
      </c>
      <c r="CW61" s="77" t="e">
        <f>VLOOKUP($BK61,ПолнотаВсего[#All],COLUMN(AR113)/4,0)</f>
        <v>#N/A</v>
      </c>
      <c r="CX61" s="77" t="e">
        <f>VLOOKUP($BK61,ОшибкиСостоят[#All],COLUMN(AR113)/4,0)</f>
        <v>#N/A</v>
      </c>
      <c r="CY61" s="77" t="e">
        <f>VLOOKUP($BK61,ОшибкиВсего[#All],COLUMN(AR113)/4,0)</f>
        <v>#N/A</v>
      </c>
      <c r="CZ61" s="77" t="e">
        <f>VLOOKUP($BK61,ПолнотаСостоят[#All],COLUMN(AV113)/4,0)</f>
        <v>#N/A</v>
      </c>
      <c r="DA61" s="77" t="e">
        <f>VLOOKUP($BK61,ПолнотаВсего[#All],COLUMN(AV113)/4,0)</f>
        <v>#N/A</v>
      </c>
      <c r="DB61" s="77" t="e">
        <f>VLOOKUP($BK61,ОшибкиСостоят[#All],COLUMN(AV113)/4,0)</f>
        <v>#N/A</v>
      </c>
      <c r="DC61" s="77" t="e">
        <f>VLOOKUP($BK61,ОшибкиВсего[#All],COLUMN(AV113)/4,0)</f>
        <v>#N/A</v>
      </c>
      <c r="DD61" s="77" t="e">
        <f>VLOOKUP($BK61,ПолнотаСостоят[#All],COLUMN(AZ113)/4,0)</f>
        <v>#N/A</v>
      </c>
      <c r="DE61" s="77" t="e">
        <f>VLOOKUP($BK61,ПолнотаВсего[#All],COLUMN(AZ113)/4,0)</f>
        <v>#N/A</v>
      </c>
      <c r="DF61" s="77" t="e">
        <f>VLOOKUP($BK61,ОшибкиСостоят[#All],COLUMN(AZ113)/4,0)</f>
        <v>#N/A</v>
      </c>
      <c r="DG61" s="77" t="e">
        <f>VLOOKUP($BK61,ОшибкиВсего[#All],COLUMN(AZ113)/4,0)</f>
        <v>#N/A</v>
      </c>
      <c r="DH61" s="76" t="e">
        <f>VLOOKUP($BK61,ПолнотаСостоят[#All],COLUMN(BD113)/4,0)</f>
        <v>#N/A</v>
      </c>
      <c r="DI61" s="76" t="e">
        <f>VLOOKUP($BK61,ПолнотаВсего[#All],COLUMN(BD113)/4,0)</f>
        <v>#N/A</v>
      </c>
      <c r="DJ61" s="76" t="e">
        <f>VLOOKUP($BK61,ОшибкиСостоят[#All],COLUMN(BD113)/4,0)</f>
        <v>#N/A</v>
      </c>
      <c r="DK61" s="76" t="e">
        <f>VLOOKUP($BK61,ОшибкиВсего[#All],COLUMN(BD113)/4,0)</f>
        <v>#N/A</v>
      </c>
    </row>
    <row r="62" spans="1:115" x14ac:dyDescent="0.25">
      <c r="A62" s="2"/>
      <c r="B62" s="15" t="s">
        <v>112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Q62" s="15" t="s">
        <v>112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F62" s="15" t="s">
        <v>112</v>
      </c>
      <c r="AG62" s="5">
        <v>0</v>
      </c>
      <c r="AH62" s="5">
        <v>0</v>
      </c>
      <c r="AI62" s="5">
        <v>0</v>
      </c>
      <c r="AJ62" s="5">
        <v>0</v>
      </c>
      <c r="AK62" s="5">
        <v>0</v>
      </c>
      <c r="AL62" s="5">
        <v>0</v>
      </c>
      <c r="AM62" s="5">
        <v>0</v>
      </c>
      <c r="AN62" s="5">
        <v>0</v>
      </c>
      <c r="AO62" s="5">
        <v>0</v>
      </c>
      <c r="AP62" s="5">
        <v>0</v>
      </c>
      <c r="AQ62" s="5">
        <v>0</v>
      </c>
      <c r="AR62" s="5">
        <v>0</v>
      </c>
      <c r="AS62" s="5">
        <v>0</v>
      </c>
      <c r="AU62" s="15" t="s">
        <v>112</v>
      </c>
      <c r="AV62" s="5">
        <v>0</v>
      </c>
      <c r="AW62" s="5">
        <v>0</v>
      </c>
      <c r="AX62" s="5">
        <v>0</v>
      </c>
      <c r="AY62" s="5">
        <v>0</v>
      </c>
      <c r="AZ62" s="5">
        <v>0</v>
      </c>
      <c r="BA62" s="5">
        <v>0</v>
      </c>
      <c r="BB62" s="5">
        <v>0</v>
      </c>
      <c r="BC62" s="5">
        <v>0</v>
      </c>
      <c r="BD62" s="5">
        <v>0</v>
      </c>
      <c r="BE62" s="5">
        <v>0</v>
      </c>
      <c r="BF62" s="5">
        <v>0</v>
      </c>
      <c r="BG62" s="5">
        <v>0</v>
      </c>
      <c r="BH62" s="5">
        <v>0</v>
      </c>
      <c r="BI62" s="21"/>
      <c r="BJ62" s="22"/>
      <c r="BK62" s="59" t="s">
        <v>161</v>
      </c>
      <c r="BL62" s="77" t="e">
        <f>VLOOKUP($BK62,ПолнотаСостоят[#All],COLUMN(H117)/4,0)</f>
        <v>#N/A</v>
      </c>
      <c r="BM62" s="77" t="e">
        <f>VLOOKUP($BK62,ПолнотаВсего[#All],COLUMN(H114)/4,0)</f>
        <v>#N/A</v>
      </c>
      <c r="BN62" s="77" t="e">
        <f>VLOOKUP($BK62,ОшибкиСостоят[#All],COLUMN(H114)/4,0)</f>
        <v>#N/A</v>
      </c>
      <c r="BO62" s="77" t="e">
        <f>VLOOKUP($BK62,ОшибкиВсего[#All],COLUMN(H114)/4,0)</f>
        <v>#N/A</v>
      </c>
      <c r="BP62" s="77" t="e">
        <f>VLOOKUP($BK62,ПолнотаСостоят[#All],COLUMN(L114)/4,0)</f>
        <v>#N/A</v>
      </c>
      <c r="BQ62" s="77" t="e">
        <f>VLOOKUP($BK62,ПолнотаВсего[#All],COLUMN(L114)/4,0)</f>
        <v>#N/A</v>
      </c>
      <c r="BR62" s="77" t="e">
        <f>VLOOKUP($BK62,ОшибкиСостоят[#All],COLUMN(L114)/4,0)</f>
        <v>#N/A</v>
      </c>
      <c r="BS62" s="77" t="e">
        <f>VLOOKUP($BK62,ОшибкиВсего[#All],COLUMN(L114)/4,0)</f>
        <v>#N/A</v>
      </c>
      <c r="BT62" s="77" t="e">
        <f>VLOOKUP($BK62,ПолнотаСостоят[#All],COLUMN(P110)/4,0)</f>
        <v>#N/A</v>
      </c>
      <c r="BU62" s="77" t="e">
        <f>VLOOKUP($BK62,ПолнотаВсего[#All],COLUMN(P110)/4,0)</f>
        <v>#N/A</v>
      </c>
      <c r="BV62" s="77" t="e">
        <f>VLOOKUP($BK62,ОшибкиСостоят[#All],COLUMN(P110)/4,0)</f>
        <v>#N/A</v>
      </c>
      <c r="BW62" s="77" t="e">
        <f>VLOOKUP($BK62,ОшибкиВсего[#All],COLUMN(P110)/4,0)</f>
        <v>#N/A</v>
      </c>
      <c r="BX62" s="77" t="e">
        <f>VLOOKUP($BK62,ПолнотаСостоят[#All],COLUMN(T117)/4,0)</f>
        <v>#N/A</v>
      </c>
      <c r="BY62" s="77" t="e">
        <f>VLOOKUP($BK62,ПолнотаВсего[#All],COLUMN(T117)/4,0)</f>
        <v>#N/A</v>
      </c>
      <c r="BZ62" s="77" t="e">
        <f>VLOOKUP($BK62,ОшибкиСостоят[#All],COLUMN(T117)/4,0)</f>
        <v>#N/A</v>
      </c>
      <c r="CA62" s="77" t="e">
        <f>VLOOKUP($BK62,ОшибкиВсего[#All],COLUMN(T117)/4,0)</f>
        <v>#N/A</v>
      </c>
      <c r="CB62" s="77" t="e">
        <f>VLOOKUP($BK62,ПолнотаСостоят[#All],COLUMN(X117)/4,0)</f>
        <v>#N/A</v>
      </c>
      <c r="CC62" s="77" t="e">
        <f>VLOOKUP($BK62,ПолнотаВсего[#All],COLUMN(X117)/4,0)</f>
        <v>#N/A</v>
      </c>
      <c r="CD62" s="77" t="e">
        <f>VLOOKUP($BK62,ОшибкиСостоят[#All],COLUMN(X117)/4,0)</f>
        <v>#N/A</v>
      </c>
      <c r="CE62" s="77" t="e">
        <f>VLOOKUP($BK62,ОшибкиВсего[#All],COLUMN(X117)/4,0)</f>
        <v>#N/A</v>
      </c>
      <c r="CF62" s="77" t="e">
        <f>VLOOKUP($BK62,ПолнотаСостоят[#All],COLUMN(AB117)/4,0)</f>
        <v>#N/A</v>
      </c>
      <c r="CG62" s="77" t="e">
        <f>VLOOKUP($BK62,ПолнотаВсего[#All],COLUMN(AB117)/4,0)</f>
        <v>#N/A</v>
      </c>
      <c r="CH62" s="77" t="e">
        <f>VLOOKUP($BK62,ОшибкиСостоят[#All],COLUMN(AB117)/4,0)</f>
        <v>#N/A</v>
      </c>
      <c r="CI62" s="77" t="e">
        <f>VLOOKUP($BK62,ОшибкиВсего[#All],COLUMN(AB117)/4,0)</f>
        <v>#N/A</v>
      </c>
      <c r="CJ62" s="77" t="e">
        <f>VLOOKUP($BK62,ПолнотаСостоят[#All],COLUMN(AF117)/4,0)</f>
        <v>#N/A</v>
      </c>
      <c r="CK62" s="77" t="e">
        <f>VLOOKUP($BK62,ПолнотаВсего[#All],COLUMN(AF117)/4,0)</f>
        <v>#N/A</v>
      </c>
      <c r="CL62" s="77" t="e">
        <f>VLOOKUP($BK62,ОшибкиСостоят[#All],COLUMN(AF117)/4,0)</f>
        <v>#N/A</v>
      </c>
      <c r="CM62" s="77" t="e">
        <f>VLOOKUP($BK62,ОшибкиВсего[#All],COLUMN(AF117)/4,0)</f>
        <v>#N/A</v>
      </c>
      <c r="CN62" s="77" t="e">
        <f>VLOOKUP($BK62,ПолнотаСостоят[#All],COLUMN(AJ114)/4,0)</f>
        <v>#N/A</v>
      </c>
      <c r="CO62" s="77" t="e">
        <f>VLOOKUP($BK62,ПолнотаВсего[#All],COLUMN(AJ114)/4,0)</f>
        <v>#N/A</v>
      </c>
      <c r="CP62" s="77" t="e">
        <f>VLOOKUP($BK62,ОшибкиСостоят[#All],COLUMN(AJ114)/4,0)</f>
        <v>#N/A</v>
      </c>
      <c r="CQ62" s="77" t="e">
        <f>VLOOKUP($BK62,ОшибкиВсего[#All],COLUMN(AJ114)/4,0)</f>
        <v>#N/A</v>
      </c>
      <c r="CR62" s="77" t="e">
        <f>VLOOKUP($BK62,ПолнотаСостоят[#All],COLUMN(AN114)/4,0)</f>
        <v>#N/A</v>
      </c>
      <c r="CS62" s="77" t="e">
        <f>VLOOKUP($BK62,ПолнотаВсего[#All],COLUMN(AN114)/4,0)</f>
        <v>#N/A</v>
      </c>
      <c r="CT62" s="77" t="e">
        <f>VLOOKUP($BK62,ОшибкиСостоят[#All],COLUMN(AN114)/4,0)</f>
        <v>#N/A</v>
      </c>
      <c r="CU62" s="77" t="e">
        <f>VLOOKUP($BK62,ОшибкиВсего[#All],COLUMN(AN114)/4,0)</f>
        <v>#N/A</v>
      </c>
      <c r="CV62" s="77" t="e">
        <f>VLOOKUP($BK62,ПолнотаСостоят[#All],COLUMN(AR114)/4,0)</f>
        <v>#N/A</v>
      </c>
      <c r="CW62" s="77" t="e">
        <f>VLOOKUP($BK62,ПолнотаВсего[#All],COLUMN(AR114)/4,0)</f>
        <v>#N/A</v>
      </c>
      <c r="CX62" s="77" t="e">
        <f>VLOOKUP($BK62,ОшибкиСостоят[#All],COLUMN(AR114)/4,0)</f>
        <v>#N/A</v>
      </c>
      <c r="CY62" s="77" t="e">
        <f>VLOOKUP($BK62,ОшибкиВсего[#All],COLUMN(AR114)/4,0)</f>
        <v>#N/A</v>
      </c>
      <c r="CZ62" s="77" t="e">
        <f>VLOOKUP($BK62,ПолнотаСостоят[#All],COLUMN(AV114)/4,0)</f>
        <v>#N/A</v>
      </c>
      <c r="DA62" s="77" t="e">
        <f>VLOOKUP($BK62,ПолнотаВсего[#All],COLUMN(AV114)/4,0)</f>
        <v>#N/A</v>
      </c>
      <c r="DB62" s="77" t="e">
        <f>VLOOKUP($BK62,ОшибкиСостоят[#All],COLUMN(AV114)/4,0)</f>
        <v>#N/A</v>
      </c>
      <c r="DC62" s="77" t="e">
        <f>VLOOKUP($BK62,ОшибкиВсего[#All],COLUMN(AV114)/4,0)</f>
        <v>#N/A</v>
      </c>
      <c r="DD62" s="77" t="e">
        <f>VLOOKUP($BK62,ПолнотаСостоят[#All],COLUMN(AZ114)/4,0)</f>
        <v>#N/A</v>
      </c>
      <c r="DE62" s="77" t="e">
        <f>VLOOKUP($BK62,ПолнотаВсего[#All],COLUMN(AZ114)/4,0)</f>
        <v>#N/A</v>
      </c>
      <c r="DF62" s="77" t="e">
        <f>VLOOKUP($BK62,ОшибкиСостоят[#All],COLUMN(AZ114)/4,0)</f>
        <v>#N/A</v>
      </c>
      <c r="DG62" s="77" t="e">
        <f>VLOOKUP($BK62,ОшибкиВсего[#All],COLUMN(AZ114)/4,0)</f>
        <v>#N/A</v>
      </c>
      <c r="DH62" s="76" t="e">
        <f>VLOOKUP($BK62,ПолнотаСостоят[#All],COLUMN(BD114)/4,0)</f>
        <v>#N/A</v>
      </c>
      <c r="DI62" s="76" t="e">
        <f>VLOOKUP($BK62,ПолнотаВсего[#All],COLUMN(BD114)/4,0)</f>
        <v>#N/A</v>
      </c>
      <c r="DJ62" s="76" t="e">
        <f>VLOOKUP($BK62,ОшибкиСостоят[#All],COLUMN(BD114)/4,0)</f>
        <v>#N/A</v>
      </c>
      <c r="DK62" s="76" t="e">
        <f>VLOOKUP($BK62,ОшибкиВсего[#All],COLUMN(BD114)/4,0)</f>
        <v>#N/A</v>
      </c>
    </row>
    <row r="63" spans="1:115" x14ac:dyDescent="0.25">
      <c r="A63" s="2"/>
      <c r="B63" s="15" t="s">
        <v>113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Q63" s="15" t="s">
        <v>113</v>
      </c>
      <c r="R63" s="5">
        <v>0</v>
      </c>
      <c r="S63" s="5">
        <v>0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  <c r="AA63" s="5">
        <v>0</v>
      </c>
      <c r="AB63" s="5">
        <v>0</v>
      </c>
      <c r="AC63" s="5">
        <v>0</v>
      </c>
      <c r="AD63" s="5">
        <v>0</v>
      </c>
      <c r="AF63" s="15" t="s">
        <v>113</v>
      </c>
      <c r="AG63" s="5">
        <v>0</v>
      </c>
      <c r="AH63" s="5">
        <v>0</v>
      </c>
      <c r="AI63" s="5">
        <v>0</v>
      </c>
      <c r="AJ63" s="5">
        <v>0</v>
      </c>
      <c r="AK63" s="5">
        <v>0</v>
      </c>
      <c r="AL63" s="5">
        <v>0</v>
      </c>
      <c r="AM63" s="5">
        <v>0</v>
      </c>
      <c r="AN63" s="5">
        <v>0</v>
      </c>
      <c r="AO63" s="5">
        <v>0</v>
      </c>
      <c r="AP63" s="5">
        <v>0</v>
      </c>
      <c r="AQ63" s="5">
        <v>0</v>
      </c>
      <c r="AR63" s="5">
        <v>0</v>
      </c>
      <c r="AS63" s="5">
        <v>0</v>
      </c>
      <c r="AU63" s="15" t="s">
        <v>113</v>
      </c>
      <c r="AV63" s="5">
        <v>0</v>
      </c>
      <c r="AW63" s="5">
        <v>0</v>
      </c>
      <c r="AX63" s="5">
        <v>0</v>
      </c>
      <c r="AY63" s="5">
        <v>0</v>
      </c>
      <c r="AZ63" s="5">
        <v>0</v>
      </c>
      <c r="BA63" s="5">
        <v>0</v>
      </c>
      <c r="BB63" s="5">
        <v>0</v>
      </c>
      <c r="BC63" s="5">
        <v>0</v>
      </c>
      <c r="BD63" s="5">
        <v>0</v>
      </c>
      <c r="BE63" s="5">
        <v>0</v>
      </c>
      <c r="BF63" s="5">
        <v>0</v>
      </c>
      <c r="BG63" s="5">
        <v>0</v>
      </c>
      <c r="BH63" s="5">
        <v>0</v>
      </c>
      <c r="BJ63" s="22"/>
      <c r="BK63" s="59" t="s">
        <v>162</v>
      </c>
      <c r="BL63" s="77" t="e">
        <f>VLOOKUP($BK63,ПолнотаСостоят[#All],COLUMN(H118)/4,0)</f>
        <v>#N/A</v>
      </c>
      <c r="BM63" s="77" t="e">
        <f>VLOOKUP($BK63,ПолнотаВсего[#All],COLUMN(H115)/4,0)</f>
        <v>#N/A</v>
      </c>
      <c r="BN63" s="77" t="e">
        <f>VLOOKUP($BK63,ОшибкиСостоят[#All],COLUMN(H115)/4,0)</f>
        <v>#N/A</v>
      </c>
      <c r="BO63" s="77" t="e">
        <f>VLOOKUP($BK63,ОшибкиВсего[#All],COLUMN(H115)/4,0)</f>
        <v>#N/A</v>
      </c>
      <c r="BP63" s="77" t="e">
        <f>VLOOKUP($BK63,ПолнотаСостоят[#All],COLUMN(L115)/4,0)</f>
        <v>#N/A</v>
      </c>
      <c r="BQ63" s="77" t="e">
        <f>VLOOKUP($BK63,ПолнотаВсего[#All],COLUMN(L115)/4,0)</f>
        <v>#N/A</v>
      </c>
      <c r="BR63" s="77" t="e">
        <f>VLOOKUP($BK63,ОшибкиСостоят[#All],COLUMN(L115)/4,0)</f>
        <v>#N/A</v>
      </c>
      <c r="BS63" s="77" t="e">
        <f>VLOOKUP($BK63,ОшибкиВсего[#All],COLUMN(L115)/4,0)</f>
        <v>#N/A</v>
      </c>
      <c r="BT63" s="77" t="e">
        <f>VLOOKUP($BK63,ПолнотаСостоят[#All],COLUMN(P111)/4,0)</f>
        <v>#N/A</v>
      </c>
      <c r="BU63" s="77" t="e">
        <f>VLOOKUP($BK63,ПолнотаВсего[#All],COLUMN(P111)/4,0)</f>
        <v>#N/A</v>
      </c>
      <c r="BV63" s="77" t="e">
        <f>VLOOKUP($BK63,ОшибкиСостоят[#All],COLUMN(P111)/4,0)</f>
        <v>#N/A</v>
      </c>
      <c r="BW63" s="77" t="e">
        <f>VLOOKUP($BK63,ОшибкиВсего[#All],COLUMN(P111)/4,0)</f>
        <v>#N/A</v>
      </c>
      <c r="BX63" s="77" t="e">
        <f>VLOOKUP($BK63,ПолнотаСостоят[#All],COLUMN(T118)/4,0)</f>
        <v>#N/A</v>
      </c>
      <c r="BY63" s="77" t="e">
        <f>VLOOKUP($BK63,ПолнотаВсего[#All],COLUMN(T118)/4,0)</f>
        <v>#N/A</v>
      </c>
      <c r="BZ63" s="77" t="e">
        <f>VLOOKUP($BK63,ОшибкиСостоят[#All],COLUMN(T118)/4,0)</f>
        <v>#N/A</v>
      </c>
      <c r="CA63" s="77" t="e">
        <f>VLOOKUP($BK63,ОшибкиВсего[#All],COLUMN(T118)/4,0)</f>
        <v>#N/A</v>
      </c>
      <c r="CB63" s="77" t="e">
        <f>VLOOKUP($BK63,ПолнотаСостоят[#All],COLUMN(X118)/4,0)</f>
        <v>#N/A</v>
      </c>
      <c r="CC63" s="77" t="e">
        <f>VLOOKUP($BK63,ПолнотаВсего[#All],COLUMN(X118)/4,0)</f>
        <v>#N/A</v>
      </c>
      <c r="CD63" s="77" t="e">
        <f>VLOOKUP($BK63,ОшибкиСостоят[#All],COLUMN(X118)/4,0)</f>
        <v>#N/A</v>
      </c>
      <c r="CE63" s="77" t="e">
        <f>VLOOKUP($BK63,ОшибкиВсего[#All],COLUMN(X118)/4,0)</f>
        <v>#N/A</v>
      </c>
      <c r="CF63" s="77" t="e">
        <f>VLOOKUP($BK63,ПолнотаСостоят[#All],COLUMN(AB118)/4,0)</f>
        <v>#N/A</v>
      </c>
      <c r="CG63" s="77" t="e">
        <f>VLOOKUP($BK63,ПолнотаВсего[#All],COLUMN(AB118)/4,0)</f>
        <v>#N/A</v>
      </c>
      <c r="CH63" s="77" t="e">
        <f>VLOOKUP($BK63,ОшибкиСостоят[#All],COLUMN(AB118)/4,0)</f>
        <v>#N/A</v>
      </c>
      <c r="CI63" s="77" t="e">
        <f>VLOOKUP($BK63,ОшибкиВсего[#All],COLUMN(AB118)/4,0)</f>
        <v>#N/A</v>
      </c>
      <c r="CJ63" s="77" t="e">
        <f>VLOOKUP($BK63,ПолнотаСостоят[#All],COLUMN(AF118)/4,0)</f>
        <v>#N/A</v>
      </c>
      <c r="CK63" s="77" t="e">
        <f>VLOOKUP($BK63,ПолнотаВсего[#All],COLUMN(AF118)/4,0)</f>
        <v>#N/A</v>
      </c>
      <c r="CL63" s="77" t="e">
        <f>VLOOKUP($BK63,ОшибкиСостоят[#All],COLUMN(AF118)/4,0)</f>
        <v>#N/A</v>
      </c>
      <c r="CM63" s="77" t="e">
        <f>VLOOKUP($BK63,ОшибкиВсего[#All],COLUMN(AF118)/4,0)</f>
        <v>#N/A</v>
      </c>
      <c r="CN63" s="77" t="e">
        <f>VLOOKUP($BK63,ПолнотаСостоят[#All],COLUMN(AJ115)/4,0)</f>
        <v>#N/A</v>
      </c>
      <c r="CO63" s="77" t="e">
        <f>VLOOKUP($BK63,ПолнотаВсего[#All],COLUMN(AJ115)/4,0)</f>
        <v>#N/A</v>
      </c>
      <c r="CP63" s="77" t="e">
        <f>VLOOKUP($BK63,ОшибкиСостоят[#All],COLUMN(AJ115)/4,0)</f>
        <v>#N/A</v>
      </c>
      <c r="CQ63" s="77" t="e">
        <f>VLOOKUP($BK63,ОшибкиВсего[#All],COLUMN(AJ115)/4,0)</f>
        <v>#N/A</v>
      </c>
      <c r="CR63" s="77" t="e">
        <f>VLOOKUP($BK63,ПолнотаСостоят[#All],COLUMN(AN115)/4,0)</f>
        <v>#N/A</v>
      </c>
      <c r="CS63" s="77" t="e">
        <f>VLOOKUP($BK63,ПолнотаВсего[#All],COLUMN(AN115)/4,0)</f>
        <v>#N/A</v>
      </c>
      <c r="CT63" s="77" t="e">
        <f>VLOOKUP($BK63,ОшибкиСостоят[#All],COLUMN(AN115)/4,0)</f>
        <v>#N/A</v>
      </c>
      <c r="CU63" s="77" t="e">
        <f>VLOOKUP($BK63,ОшибкиВсего[#All],COLUMN(AN115)/4,0)</f>
        <v>#N/A</v>
      </c>
      <c r="CV63" s="77" t="e">
        <f>VLOOKUP($BK63,ПолнотаСостоят[#All],COLUMN(AR115)/4,0)</f>
        <v>#N/A</v>
      </c>
      <c r="CW63" s="77" t="e">
        <f>VLOOKUP($BK63,ПолнотаВсего[#All],COLUMN(AR115)/4,0)</f>
        <v>#N/A</v>
      </c>
      <c r="CX63" s="77" t="e">
        <f>VLOOKUP($BK63,ОшибкиСостоят[#All],COLUMN(AR115)/4,0)</f>
        <v>#N/A</v>
      </c>
      <c r="CY63" s="77" t="e">
        <f>VLOOKUP($BK63,ОшибкиВсего[#All],COLUMN(AR115)/4,0)</f>
        <v>#N/A</v>
      </c>
      <c r="CZ63" s="77" t="e">
        <f>VLOOKUP($BK63,ПолнотаСостоят[#All],COLUMN(AV115)/4,0)</f>
        <v>#N/A</v>
      </c>
      <c r="DA63" s="77" t="e">
        <f>VLOOKUP($BK63,ПолнотаВсего[#All],COLUMN(AV115)/4,0)</f>
        <v>#N/A</v>
      </c>
      <c r="DB63" s="77" t="e">
        <f>VLOOKUP($BK63,ОшибкиСостоят[#All],COLUMN(AV115)/4,0)</f>
        <v>#N/A</v>
      </c>
      <c r="DC63" s="77" t="e">
        <f>VLOOKUP($BK63,ОшибкиВсего[#All],COLUMN(AV115)/4,0)</f>
        <v>#N/A</v>
      </c>
      <c r="DD63" s="77" t="e">
        <f>VLOOKUP($BK63,ПолнотаСостоят[#All],COLUMN(AZ115)/4,0)</f>
        <v>#N/A</v>
      </c>
      <c r="DE63" s="77" t="e">
        <f>VLOOKUP($BK63,ПолнотаВсего[#All],COLUMN(AZ115)/4,0)</f>
        <v>#N/A</v>
      </c>
      <c r="DF63" s="77" t="e">
        <f>VLOOKUP($BK63,ОшибкиСостоят[#All],COLUMN(AZ115)/4,0)</f>
        <v>#N/A</v>
      </c>
      <c r="DG63" s="77" t="e">
        <f>VLOOKUP($BK63,ОшибкиВсего[#All],COLUMN(AZ115)/4,0)</f>
        <v>#N/A</v>
      </c>
      <c r="DH63" s="76" t="e">
        <f>VLOOKUP($BK63,ПолнотаСостоят[#All],COLUMN(BD115)/4,0)</f>
        <v>#N/A</v>
      </c>
      <c r="DI63" s="76" t="e">
        <f>VLOOKUP($BK63,ПолнотаВсего[#All],COLUMN(BD115)/4,0)</f>
        <v>#N/A</v>
      </c>
      <c r="DJ63" s="76" t="e">
        <f>VLOOKUP($BK63,ОшибкиСостоят[#All],COLUMN(BD115)/4,0)</f>
        <v>#N/A</v>
      </c>
      <c r="DK63" s="76" t="e">
        <f>VLOOKUP($BK63,ОшибкиВсего[#All],COLUMN(BD115)/4,0)</f>
        <v>#N/A</v>
      </c>
    </row>
    <row r="64" spans="1:115" x14ac:dyDescent="0.25">
      <c r="A64" s="2"/>
      <c r="B64" s="15" t="s">
        <v>114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Q64" s="15" t="s">
        <v>114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  <c r="AA64" s="5">
        <v>0</v>
      </c>
      <c r="AB64" s="5">
        <v>0</v>
      </c>
      <c r="AC64" s="5">
        <v>0</v>
      </c>
      <c r="AD64" s="5">
        <v>0</v>
      </c>
      <c r="AF64" s="15" t="s">
        <v>114</v>
      </c>
      <c r="AG64" s="5">
        <v>0</v>
      </c>
      <c r="AH64" s="5">
        <v>0</v>
      </c>
      <c r="AI64" s="5">
        <v>0</v>
      </c>
      <c r="AJ64" s="5">
        <v>0</v>
      </c>
      <c r="AK64" s="5">
        <v>0</v>
      </c>
      <c r="AL64" s="5">
        <v>0</v>
      </c>
      <c r="AM64" s="5">
        <v>0</v>
      </c>
      <c r="AN64" s="5">
        <v>0</v>
      </c>
      <c r="AO64" s="5">
        <v>0</v>
      </c>
      <c r="AP64" s="5">
        <v>0</v>
      </c>
      <c r="AQ64" s="5">
        <v>0</v>
      </c>
      <c r="AR64" s="5">
        <v>0</v>
      </c>
      <c r="AS64" s="5">
        <v>0</v>
      </c>
      <c r="AU64" s="15" t="s">
        <v>114</v>
      </c>
      <c r="AV64" s="5">
        <v>0</v>
      </c>
      <c r="AW64" s="5">
        <v>0</v>
      </c>
      <c r="AX64" s="5">
        <v>0</v>
      </c>
      <c r="AY64" s="5">
        <v>0</v>
      </c>
      <c r="AZ64" s="5">
        <v>0</v>
      </c>
      <c r="BA64" s="5">
        <v>0</v>
      </c>
      <c r="BB64" s="5">
        <v>0</v>
      </c>
      <c r="BC64" s="5">
        <v>0</v>
      </c>
      <c r="BD64" s="5">
        <v>0</v>
      </c>
      <c r="BE64" s="5">
        <v>0</v>
      </c>
      <c r="BF64" s="5">
        <v>0</v>
      </c>
      <c r="BG64" s="5">
        <v>0</v>
      </c>
      <c r="BH64" s="5">
        <v>0</v>
      </c>
      <c r="BJ64" s="22"/>
      <c r="BK64" s="59" t="s">
        <v>163</v>
      </c>
      <c r="BL64" s="77" t="e">
        <f>VLOOKUP($BK64,ПолнотаСостоят[#All],COLUMN(H119)/4,0)</f>
        <v>#N/A</v>
      </c>
      <c r="BM64" s="77" t="e">
        <f>VLOOKUP($BK64,ПолнотаВсего[#All],COLUMN(H116)/4,0)</f>
        <v>#N/A</v>
      </c>
      <c r="BN64" s="77" t="e">
        <f>VLOOKUP($BK64,ОшибкиСостоят[#All],COLUMN(H116)/4,0)</f>
        <v>#N/A</v>
      </c>
      <c r="BO64" s="77" t="e">
        <f>VLOOKUP($BK64,ОшибкиВсего[#All],COLUMN(H116)/4,0)</f>
        <v>#N/A</v>
      </c>
      <c r="BP64" s="77" t="e">
        <f>VLOOKUP($BK64,ПолнотаСостоят[#All],COLUMN(L116)/4,0)</f>
        <v>#N/A</v>
      </c>
      <c r="BQ64" s="77" t="e">
        <f>VLOOKUP($BK64,ПолнотаВсего[#All],COLUMN(L116)/4,0)</f>
        <v>#N/A</v>
      </c>
      <c r="BR64" s="77" t="e">
        <f>VLOOKUP($BK64,ОшибкиСостоят[#All],COLUMN(L116)/4,0)</f>
        <v>#N/A</v>
      </c>
      <c r="BS64" s="77" t="e">
        <f>VLOOKUP($BK64,ОшибкиВсего[#All],COLUMN(L116)/4,0)</f>
        <v>#N/A</v>
      </c>
      <c r="BT64" s="77" t="e">
        <f>VLOOKUP($BK64,ПолнотаСостоят[#All],COLUMN(P112)/4,0)</f>
        <v>#N/A</v>
      </c>
      <c r="BU64" s="77" t="e">
        <f>VLOOKUP($BK64,ПолнотаВсего[#All],COLUMN(P112)/4,0)</f>
        <v>#N/A</v>
      </c>
      <c r="BV64" s="77" t="e">
        <f>VLOOKUP($BK64,ОшибкиСостоят[#All],COLUMN(P112)/4,0)</f>
        <v>#N/A</v>
      </c>
      <c r="BW64" s="77" t="e">
        <f>VLOOKUP($BK64,ОшибкиВсего[#All],COLUMN(P112)/4,0)</f>
        <v>#N/A</v>
      </c>
      <c r="BX64" s="77" t="e">
        <f>VLOOKUP($BK64,ПолнотаСостоят[#All],COLUMN(T119)/4,0)</f>
        <v>#N/A</v>
      </c>
      <c r="BY64" s="77" t="e">
        <f>VLOOKUP($BK64,ПолнотаВсего[#All],COLUMN(T119)/4,0)</f>
        <v>#N/A</v>
      </c>
      <c r="BZ64" s="77" t="e">
        <f>VLOOKUP($BK64,ОшибкиСостоят[#All],COLUMN(T119)/4,0)</f>
        <v>#N/A</v>
      </c>
      <c r="CA64" s="77" t="e">
        <f>VLOOKUP($BK64,ОшибкиВсего[#All],COLUMN(T119)/4,0)</f>
        <v>#N/A</v>
      </c>
      <c r="CB64" s="77" t="e">
        <f>VLOOKUP($BK64,ПолнотаСостоят[#All],COLUMN(X119)/4,0)</f>
        <v>#N/A</v>
      </c>
      <c r="CC64" s="77" t="e">
        <f>VLOOKUP($BK64,ПолнотаВсего[#All],COLUMN(X119)/4,0)</f>
        <v>#N/A</v>
      </c>
      <c r="CD64" s="77" t="e">
        <f>VLOOKUP($BK64,ОшибкиСостоят[#All],COLUMN(X119)/4,0)</f>
        <v>#N/A</v>
      </c>
      <c r="CE64" s="77" t="e">
        <f>VLOOKUP($BK64,ОшибкиВсего[#All],COLUMN(X119)/4,0)</f>
        <v>#N/A</v>
      </c>
      <c r="CF64" s="77" t="e">
        <f>VLOOKUP($BK64,ПолнотаСостоят[#All],COLUMN(AB119)/4,0)</f>
        <v>#N/A</v>
      </c>
      <c r="CG64" s="77" t="e">
        <f>VLOOKUP($BK64,ПолнотаВсего[#All],COLUMN(AB119)/4,0)</f>
        <v>#N/A</v>
      </c>
      <c r="CH64" s="77" t="e">
        <f>VLOOKUP($BK64,ОшибкиСостоят[#All],COLUMN(AB119)/4,0)</f>
        <v>#N/A</v>
      </c>
      <c r="CI64" s="77" t="e">
        <f>VLOOKUP($BK64,ОшибкиВсего[#All],COLUMN(AB119)/4,0)</f>
        <v>#N/A</v>
      </c>
      <c r="CJ64" s="77" t="e">
        <f>VLOOKUP($BK64,ПолнотаСостоят[#All],COLUMN(AF119)/4,0)</f>
        <v>#N/A</v>
      </c>
      <c r="CK64" s="77" t="e">
        <f>VLOOKUP($BK64,ПолнотаВсего[#All],COLUMN(AF119)/4,0)</f>
        <v>#N/A</v>
      </c>
      <c r="CL64" s="77" t="e">
        <f>VLOOKUP($BK64,ОшибкиСостоят[#All],COLUMN(AF119)/4,0)</f>
        <v>#N/A</v>
      </c>
      <c r="CM64" s="77" t="e">
        <f>VLOOKUP($BK64,ОшибкиВсего[#All],COLUMN(AF119)/4,0)</f>
        <v>#N/A</v>
      </c>
      <c r="CN64" s="77" t="e">
        <f>VLOOKUP($BK64,ПолнотаСостоят[#All],COLUMN(AJ116)/4,0)</f>
        <v>#N/A</v>
      </c>
      <c r="CO64" s="77" t="e">
        <f>VLOOKUP($BK64,ПолнотаВсего[#All],COLUMN(AJ116)/4,0)</f>
        <v>#N/A</v>
      </c>
      <c r="CP64" s="77" t="e">
        <f>VLOOKUP($BK64,ОшибкиСостоят[#All],COLUMN(AJ116)/4,0)</f>
        <v>#N/A</v>
      </c>
      <c r="CQ64" s="77" t="e">
        <f>VLOOKUP($BK64,ОшибкиВсего[#All],COLUMN(AJ116)/4,0)</f>
        <v>#N/A</v>
      </c>
      <c r="CR64" s="77" t="e">
        <f>VLOOKUP($BK64,ПолнотаСостоят[#All],COLUMN(AN116)/4,0)</f>
        <v>#N/A</v>
      </c>
      <c r="CS64" s="77" t="e">
        <f>VLOOKUP($BK64,ПолнотаВсего[#All],COLUMN(AN116)/4,0)</f>
        <v>#N/A</v>
      </c>
      <c r="CT64" s="77" t="e">
        <f>VLOOKUP($BK64,ОшибкиСостоят[#All],COLUMN(AN116)/4,0)</f>
        <v>#N/A</v>
      </c>
      <c r="CU64" s="77" t="e">
        <f>VLOOKUP($BK64,ОшибкиВсего[#All],COLUMN(AN116)/4,0)</f>
        <v>#N/A</v>
      </c>
      <c r="CV64" s="77" t="e">
        <f>VLOOKUP($BK64,ПолнотаСостоят[#All],COLUMN(AR116)/4,0)</f>
        <v>#N/A</v>
      </c>
      <c r="CW64" s="77" t="e">
        <f>VLOOKUP($BK64,ПолнотаВсего[#All],COLUMN(AR116)/4,0)</f>
        <v>#N/A</v>
      </c>
      <c r="CX64" s="77" t="e">
        <f>VLOOKUP($BK64,ОшибкиСостоят[#All],COLUMN(AR116)/4,0)</f>
        <v>#N/A</v>
      </c>
      <c r="CY64" s="77" t="e">
        <f>VLOOKUP($BK64,ОшибкиВсего[#All],COLUMN(AR116)/4,0)</f>
        <v>#N/A</v>
      </c>
      <c r="CZ64" s="77" t="e">
        <f>VLOOKUP($BK64,ПолнотаСостоят[#All],COLUMN(AV116)/4,0)</f>
        <v>#N/A</v>
      </c>
      <c r="DA64" s="77" t="e">
        <f>VLOOKUP($BK64,ПолнотаВсего[#All],COLUMN(AV116)/4,0)</f>
        <v>#N/A</v>
      </c>
      <c r="DB64" s="77" t="e">
        <f>VLOOKUP($BK64,ОшибкиСостоят[#All],COLUMN(AV116)/4,0)</f>
        <v>#N/A</v>
      </c>
      <c r="DC64" s="77" t="e">
        <f>VLOOKUP($BK64,ОшибкиВсего[#All],COLUMN(AV116)/4,0)</f>
        <v>#N/A</v>
      </c>
      <c r="DD64" s="77" t="e">
        <f>VLOOKUP($BK64,ПолнотаСостоят[#All],COLUMN(AZ116)/4,0)</f>
        <v>#N/A</v>
      </c>
      <c r="DE64" s="77" t="e">
        <f>VLOOKUP($BK64,ПолнотаВсего[#All],COLUMN(AZ116)/4,0)</f>
        <v>#N/A</v>
      </c>
      <c r="DF64" s="77" t="e">
        <f>VLOOKUP($BK64,ОшибкиСостоят[#All],COLUMN(AZ116)/4,0)</f>
        <v>#N/A</v>
      </c>
      <c r="DG64" s="77" t="e">
        <f>VLOOKUP($BK64,ОшибкиВсего[#All],COLUMN(AZ116)/4,0)</f>
        <v>#N/A</v>
      </c>
      <c r="DH64" s="76" t="e">
        <f>VLOOKUP($BK64,ПолнотаСостоят[#All],COLUMN(BD116)/4,0)</f>
        <v>#N/A</v>
      </c>
      <c r="DI64" s="76" t="e">
        <f>VLOOKUP($BK64,ПолнотаВсего[#All],COLUMN(BD116)/4,0)</f>
        <v>#N/A</v>
      </c>
      <c r="DJ64" s="76" t="e">
        <f>VLOOKUP($BK64,ОшибкиСостоят[#All],COLUMN(BD116)/4,0)</f>
        <v>#N/A</v>
      </c>
      <c r="DK64" s="76" t="e">
        <f>VLOOKUP($BK64,ОшибкиВсего[#All],COLUMN(BD116)/4,0)</f>
        <v>#N/A</v>
      </c>
    </row>
    <row r="65" spans="1:115" x14ac:dyDescent="0.25">
      <c r="A65" s="2"/>
      <c r="B65" s="15" t="s">
        <v>115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Q65" s="15" t="s">
        <v>115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0</v>
      </c>
      <c r="AC65" s="5">
        <v>0</v>
      </c>
      <c r="AD65" s="5">
        <v>0</v>
      </c>
      <c r="AF65" s="15" t="s">
        <v>115</v>
      </c>
      <c r="AG65" s="5">
        <v>0</v>
      </c>
      <c r="AH65" s="5">
        <v>0</v>
      </c>
      <c r="AI65" s="5">
        <v>0</v>
      </c>
      <c r="AJ65" s="5">
        <v>0</v>
      </c>
      <c r="AK65" s="5">
        <v>0</v>
      </c>
      <c r="AL65" s="5">
        <v>0</v>
      </c>
      <c r="AM65" s="5">
        <v>0</v>
      </c>
      <c r="AN65" s="5">
        <v>0</v>
      </c>
      <c r="AO65" s="5">
        <v>0</v>
      </c>
      <c r="AP65" s="5">
        <v>0</v>
      </c>
      <c r="AQ65" s="5">
        <v>0</v>
      </c>
      <c r="AR65" s="5">
        <v>0</v>
      </c>
      <c r="AS65" s="5">
        <v>0</v>
      </c>
      <c r="AU65" s="15" t="s">
        <v>115</v>
      </c>
      <c r="AV65" s="5">
        <v>0</v>
      </c>
      <c r="AW65" s="5">
        <v>0</v>
      </c>
      <c r="AX65" s="5">
        <v>0</v>
      </c>
      <c r="AY65" s="5">
        <v>0</v>
      </c>
      <c r="AZ65" s="5">
        <v>0</v>
      </c>
      <c r="BA65" s="5">
        <v>0</v>
      </c>
      <c r="BB65" s="5">
        <v>0</v>
      </c>
      <c r="BC65" s="5">
        <v>0</v>
      </c>
      <c r="BD65" s="5">
        <v>0</v>
      </c>
      <c r="BE65" s="5">
        <v>0</v>
      </c>
      <c r="BF65" s="5">
        <v>0</v>
      </c>
      <c r="BG65" s="5">
        <v>0</v>
      </c>
      <c r="BH65" s="5">
        <v>0</v>
      </c>
      <c r="BI65" s="22"/>
      <c r="BJ65" s="22"/>
      <c r="BK65" s="59" t="s">
        <v>164</v>
      </c>
      <c r="BL65" s="77" t="e">
        <f>VLOOKUP($BK65,ПолнотаСостоят[#All],COLUMN(H120)/4,0)</f>
        <v>#N/A</v>
      </c>
      <c r="BM65" s="77" t="e">
        <f>VLOOKUP($BK65,ПолнотаВсего[#All],COLUMN(H117)/4,0)</f>
        <v>#N/A</v>
      </c>
      <c r="BN65" s="77" t="e">
        <f>VLOOKUP($BK65,ОшибкиСостоят[#All],COLUMN(H117)/4,0)</f>
        <v>#N/A</v>
      </c>
      <c r="BO65" s="77" t="e">
        <f>VLOOKUP($BK65,ОшибкиВсего[#All],COLUMN(H117)/4,0)</f>
        <v>#N/A</v>
      </c>
      <c r="BP65" s="77" t="e">
        <f>VLOOKUP($BK65,ПолнотаСостоят[#All],COLUMN(L117)/4,0)</f>
        <v>#N/A</v>
      </c>
      <c r="BQ65" s="77" t="e">
        <f>VLOOKUP($BK65,ПолнотаВсего[#All],COLUMN(L117)/4,0)</f>
        <v>#N/A</v>
      </c>
      <c r="BR65" s="77" t="e">
        <f>VLOOKUP($BK65,ОшибкиСостоят[#All],COLUMN(L117)/4,0)</f>
        <v>#N/A</v>
      </c>
      <c r="BS65" s="77" t="e">
        <f>VLOOKUP($BK65,ОшибкиВсего[#All],COLUMN(L117)/4,0)</f>
        <v>#N/A</v>
      </c>
      <c r="BT65" s="77" t="e">
        <f>VLOOKUP($BK65,ПолнотаСостоят[#All],COLUMN(P113)/4,0)</f>
        <v>#N/A</v>
      </c>
      <c r="BU65" s="77" t="e">
        <f>VLOOKUP($BK65,ПолнотаВсего[#All],COLUMN(P113)/4,0)</f>
        <v>#N/A</v>
      </c>
      <c r="BV65" s="77" t="e">
        <f>VLOOKUP($BK65,ОшибкиСостоят[#All],COLUMN(P113)/4,0)</f>
        <v>#N/A</v>
      </c>
      <c r="BW65" s="77" t="e">
        <f>VLOOKUP($BK65,ОшибкиВсего[#All],COLUMN(P113)/4,0)</f>
        <v>#N/A</v>
      </c>
      <c r="BX65" s="77" t="e">
        <f>VLOOKUP($BK65,ПолнотаСостоят[#All],COLUMN(T120)/4,0)</f>
        <v>#N/A</v>
      </c>
      <c r="BY65" s="77" t="e">
        <f>VLOOKUP($BK65,ПолнотаВсего[#All],COLUMN(T120)/4,0)</f>
        <v>#N/A</v>
      </c>
      <c r="BZ65" s="77" t="e">
        <f>VLOOKUP($BK65,ОшибкиСостоят[#All],COLUMN(T120)/4,0)</f>
        <v>#N/A</v>
      </c>
      <c r="CA65" s="77" t="e">
        <f>VLOOKUP($BK65,ОшибкиВсего[#All],COLUMN(T120)/4,0)</f>
        <v>#N/A</v>
      </c>
      <c r="CB65" s="77" t="e">
        <f>VLOOKUP($BK65,ПолнотаСостоят[#All],COLUMN(X120)/4,0)</f>
        <v>#N/A</v>
      </c>
      <c r="CC65" s="77" t="e">
        <f>VLOOKUP($BK65,ПолнотаВсего[#All],COLUMN(X120)/4,0)</f>
        <v>#N/A</v>
      </c>
      <c r="CD65" s="77" t="e">
        <f>VLOOKUP($BK65,ОшибкиСостоят[#All],COLUMN(X120)/4,0)</f>
        <v>#N/A</v>
      </c>
      <c r="CE65" s="77" t="e">
        <f>VLOOKUP($BK65,ОшибкиВсего[#All],COLUMN(X120)/4,0)</f>
        <v>#N/A</v>
      </c>
      <c r="CF65" s="77" t="e">
        <f>VLOOKUP($BK65,ПолнотаСостоят[#All],COLUMN(AB120)/4,0)</f>
        <v>#N/A</v>
      </c>
      <c r="CG65" s="77" t="e">
        <f>VLOOKUP($BK65,ПолнотаВсего[#All],COLUMN(AB120)/4,0)</f>
        <v>#N/A</v>
      </c>
      <c r="CH65" s="77" t="e">
        <f>VLOOKUP($BK65,ОшибкиСостоят[#All],COLUMN(AB120)/4,0)</f>
        <v>#N/A</v>
      </c>
      <c r="CI65" s="77" t="e">
        <f>VLOOKUP($BK65,ОшибкиВсего[#All],COLUMN(AB120)/4,0)</f>
        <v>#N/A</v>
      </c>
      <c r="CJ65" s="77" t="e">
        <f>VLOOKUP($BK65,ПолнотаСостоят[#All],COLUMN(AF120)/4,0)</f>
        <v>#N/A</v>
      </c>
      <c r="CK65" s="77" t="e">
        <f>VLOOKUP($BK65,ПолнотаВсего[#All],COLUMN(AF120)/4,0)</f>
        <v>#N/A</v>
      </c>
      <c r="CL65" s="77" t="e">
        <f>VLOOKUP($BK65,ОшибкиСостоят[#All],COLUMN(AF120)/4,0)</f>
        <v>#N/A</v>
      </c>
      <c r="CM65" s="77" t="e">
        <f>VLOOKUP($BK65,ОшибкиВсего[#All],COLUMN(AF120)/4,0)</f>
        <v>#N/A</v>
      </c>
      <c r="CN65" s="77" t="e">
        <f>VLOOKUP($BK65,ПолнотаСостоят[#All],COLUMN(AJ117)/4,0)</f>
        <v>#N/A</v>
      </c>
      <c r="CO65" s="77" t="e">
        <f>VLOOKUP($BK65,ПолнотаВсего[#All],COLUMN(AJ117)/4,0)</f>
        <v>#N/A</v>
      </c>
      <c r="CP65" s="77" t="e">
        <f>VLOOKUP($BK65,ОшибкиСостоят[#All],COLUMN(AJ117)/4,0)</f>
        <v>#N/A</v>
      </c>
      <c r="CQ65" s="77" t="e">
        <f>VLOOKUP($BK65,ОшибкиВсего[#All],COLUMN(AJ117)/4,0)</f>
        <v>#N/A</v>
      </c>
      <c r="CR65" s="77" t="e">
        <f>VLOOKUP($BK65,ПолнотаСостоят[#All],COLUMN(AN117)/4,0)</f>
        <v>#N/A</v>
      </c>
      <c r="CS65" s="77" t="e">
        <f>VLOOKUP($BK65,ПолнотаВсего[#All],COLUMN(AN117)/4,0)</f>
        <v>#N/A</v>
      </c>
      <c r="CT65" s="77" t="e">
        <f>VLOOKUP($BK65,ОшибкиСостоят[#All],COLUMN(AN117)/4,0)</f>
        <v>#N/A</v>
      </c>
      <c r="CU65" s="77" t="e">
        <f>VLOOKUP($BK65,ОшибкиВсего[#All],COLUMN(AN117)/4,0)</f>
        <v>#N/A</v>
      </c>
      <c r="CV65" s="77" t="e">
        <f>VLOOKUP($BK65,ПолнотаСостоят[#All],COLUMN(AR117)/4,0)</f>
        <v>#N/A</v>
      </c>
      <c r="CW65" s="77" t="e">
        <f>VLOOKUP($BK65,ПолнотаВсего[#All],COLUMN(AR117)/4,0)</f>
        <v>#N/A</v>
      </c>
      <c r="CX65" s="77" t="e">
        <f>VLOOKUP($BK65,ОшибкиСостоят[#All],COLUMN(AR117)/4,0)</f>
        <v>#N/A</v>
      </c>
      <c r="CY65" s="77" t="e">
        <f>VLOOKUP($BK65,ОшибкиВсего[#All],COLUMN(AR117)/4,0)</f>
        <v>#N/A</v>
      </c>
      <c r="CZ65" s="77" t="e">
        <f>VLOOKUP($BK65,ПолнотаСостоят[#All],COLUMN(AV117)/4,0)</f>
        <v>#N/A</v>
      </c>
      <c r="DA65" s="77" t="e">
        <f>VLOOKUP($BK65,ПолнотаВсего[#All],COLUMN(AV117)/4,0)</f>
        <v>#N/A</v>
      </c>
      <c r="DB65" s="77" t="e">
        <f>VLOOKUP($BK65,ОшибкиСостоят[#All],COLUMN(AV117)/4,0)</f>
        <v>#N/A</v>
      </c>
      <c r="DC65" s="77" t="e">
        <f>VLOOKUP($BK65,ОшибкиВсего[#All],COLUMN(AV117)/4,0)</f>
        <v>#N/A</v>
      </c>
      <c r="DD65" s="77" t="e">
        <f>VLOOKUP($BK65,ПолнотаСостоят[#All],COLUMN(AZ117)/4,0)</f>
        <v>#N/A</v>
      </c>
      <c r="DE65" s="77" t="e">
        <f>VLOOKUP($BK65,ПолнотаВсего[#All],COLUMN(AZ117)/4,0)</f>
        <v>#N/A</v>
      </c>
      <c r="DF65" s="77" t="e">
        <f>VLOOKUP($BK65,ОшибкиСостоят[#All],COLUMN(AZ117)/4,0)</f>
        <v>#N/A</v>
      </c>
      <c r="DG65" s="77" t="e">
        <f>VLOOKUP($BK65,ОшибкиВсего[#All],COLUMN(AZ117)/4,0)</f>
        <v>#N/A</v>
      </c>
      <c r="DH65" s="76" t="e">
        <f>VLOOKUP($BK65,ПолнотаСостоят[#All],COLUMN(BD117)/4,0)</f>
        <v>#N/A</v>
      </c>
      <c r="DI65" s="76" t="e">
        <f>VLOOKUP($BK65,ПолнотаВсего[#All],COLUMN(BD117)/4,0)</f>
        <v>#N/A</v>
      </c>
      <c r="DJ65" s="76" t="e">
        <f>VLOOKUP($BK65,ОшибкиСостоят[#All],COLUMN(BD117)/4,0)</f>
        <v>#N/A</v>
      </c>
      <c r="DK65" s="76" t="e">
        <f>VLOOKUP($BK65,ОшибкиВсего[#All],COLUMN(BD117)/4,0)</f>
        <v>#N/A</v>
      </c>
    </row>
    <row r="66" spans="1:115" x14ac:dyDescent="0.25">
      <c r="A66" s="2"/>
      <c r="B66" s="15" t="s">
        <v>116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2"/>
      <c r="Q66" s="15" t="s">
        <v>116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  <c r="AF66" s="15" t="s">
        <v>116</v>
      </c>
      <c r="AG66" s="5">
        <v>0</v>
      </c>
      <c r="AH66" s="5">
        <v>0</v>
      </c>
      <c r="AI66" s="5">
        <v>0</v>
      </c>
      <c r="AJ66" s="5">
        <v>0</v>
      </c>
      <c r="AK66" s="5">
        <v>0</v>
      </c>
      <c r="AL66" s="5">
        <v>0</v>
      </c>
      <c r="AM66" s="5">
        <v>0</v>
      </c>
      <c r="AN66" s="5">
        <v>0</v>
      </c>
      <c r="AO66" s="5">
        <v>0</v>
      </c>
      <c r="AP66" s="5">
        <v>0</v>
      </c>
      <c r="AQ66" s="5">
        <v>0</v>
      </c>
      <c r="AR66" s="5">
        <v>0</v>
      </c>
      <c r="AS66" s="5">
        <v>0</v>
      </c>
      <c r="AU66" s="15" t="s">
        <v>116</v>
      </c>
      <c r="AV66" s="5">
        <v>0</v>
      </c>
      <c r="AW66" s="5">
        <v>0</v>
      </c>
      <c r="AX66" s="5">
        <v>0</v>
      </c>
      <c r="AY66" s="5">
        <v>0</v>
      </c>
      <c r="AZ66" s="5">
        <v>0</v>
      </c>
      <c r="BA66" s="5">
        <v>0</v>
      </c>
      <c r="BB66" s="5">
        <v>0</v>
      </c>
      <c r="BC66" s="5">
        <v>0</v>
      </c>
      <c r="BD66" s="5">
        <v>0</v>
      </c>
      <c r="BE66" s="5">
        <v>0</v>
      </c>
      <c r="BF66" s="5">
        <v>0</v>
      </c>
      <c r="BG66" s="5">
        <v>0</v>
      </c>
      <c r="BH66" s="5">
        <v>0</v>
      </c>
      <c r="BI66" s="22"/>
      <c r="BJ66" s="21"/>
      <c r="BK66" s="59" t="s">
        <v>165</v>
      </c>
      <c r="BL66" s="77" t="e">
        <f>VLOOKUP($BK66,ПолнотаСостоят[#All],COLUMN(H121)/4,0)</f>
        <v>#N/A</v>
      </c>
      <c r="BM66" s="77" t="e">
        <f>VLOOKUP($BK66,ПолнотаВсего[#All],COLUMN(H118)/4,0)</f>
        <v>#N/A</v>
      </c>
      <c r="BN66" s="77" t="e">
        <f>VLOOKUP($BK66,ОшибкиСостоят[#All],COLUMN(H118)/4,0)</f>
        <v>#N/A</v>
      </c>
      <c r="BO66" s="77" t="e">
        <f>VLOOKUP($BK66,ОшибкиВсего[#All],COLUMN(H118)/4,0)</f>
        <v>#N/A</v>
      </c>
      <c r="BP66" s="77" t="e">
        <f>VLOOKUP($BK66,ПолнотаСостоят[#All],COLUMN(L118)/4,0)</f>
        <v>#N/A</v>
      </c>
      <c r="BQ66" s="77" t="e">
        <f>VLOOKUP($BK66,ПолнотаВсего[#All],COLUMN(L118)/4,0)</f>
        <v>#N/A</v>
      </c>
      <c r="BR66" s="77" t="e">
        <f>VLOOKUP($BK66,ОшибкиСостоят[#All],COLUMN(L118)/4,0)</f>
        <v>#N/A</v>
      </c>
      <c r="BS66" s="77" t="e">
        <f>VLOOKUP($BK66,ОшибкиВсего[#All],COLUMN(L118)/4,0)</f>
        <v>#N/A</v>
      </c>
      <c r="BT66" s="77" t="e">
        <f>VLOOKUP($BK66,ПолнотаСостоят[#All],COLUMN(P114)/4,0)</f>
        <v>#N/A</v>
      </c>
      <c r="BU66" s="77" t="e">
        <f>VLOOKUP($BK66,ПолнотаВсего[#All],COLUMN(P114)/4,0)</f>
        <v>#N/A</v>
      </c>
      <c r="BV66" s="77" t="e">
        <f>VLOOKUP($BK66,ОшибкиСостоят[#All],COLUMN(P114)/4,0)</f>
        <v>#N/A</v>
      </c>
      <c r="BW66" s="77" t="e">
        <f>VLOOKUP($BK66,ОшибкиВсего[#All],COLUMN(P114)/4,0)</f>
        <v>#N/A</v>
      </c>
      <c r="BX66" s="77" t="e">
        <f>VLOOKUP($BK66,ПолнотаСостоят[#All],COLUMN(T121)/4,0)</f>
        <v>#N/A</v>
      </c>
      <c r="BY66" s="77" t="e">
        <f>VLOOKUP($BK66,ПолнотаВсего[#All],COLUMN(T121)/4,0)</f>
        <v>#N/A</v>
      </c>
      <c r="BZ66" s="77" t="e">
        <f>VLOOKUP($BK66,ОшибкиСостоят[#All],COLUMN(T121)/4,0)</f>
        <v>#N/A</v>
      </c>
      <c r="CA66" s="77" t="e">
        <f>VLOOKUP($BK66,ОшибкиВсего[#All],COLUMN(T121)/4,0)</f>
        <v>#N/A</v>
      </c>
      <c r="CB66" s="77" t="e">
        <f>VLOOKUP($BK66,ПолнотаСостоят[#All],COLUMN(X121)/4,0)</f>
        <v>#N/A</v>
      </c>
      <c r="CC66" s="77" t="e">
        <f>VLOOKUP($BK66,ПолнотаВсего[#All],COLUMN(X121)/4,0)</f>
        <v>#N/A</v>
      </c>
      <c r="CD66" s="77" t="e">
        <f>VLOOKUP($BK66,ОшибкиСостоят[#All],COLUMN(X121)/4,0)</f>
        <v>#N/A</v>
      </c>
      <c r="CE66" s="77" t="e">
        <f>VLOOKUP($BK66,ОшибкиВсего[#All],COLUMN(X121)/4,0)</f>
        <v>#N/A</v>
      </c>
      <c r="CF66" s="77" t="e">
        <f>VLOOKUP($BK66,ПолнотаСостоят[#All],COLUMN(AB121)/4,0)</f>
        <v>#N/A</v>
      </c>
      <c r="CG66" s="77" t="e">
        <f>VLOOKUP($BK66,ПолнотаВсего[#All],COLUMN(AB121)/4,0)</f>
        <v>#N/A</v>
      </c>
      <c r="CH66" s="77" t="e">
        <f>VLOOKUP($BK66,ОшибкиСостоят[#All],COLUMN(AB121)/4,0)</f>
        <v>#N/A</v>
      </c>
      <c r="CI66" s="77" t="e">
        <f>VLOOKUP($BK66,ОшибкиВсего[#All],COLUMN(AB121)/4,0)</f>
        <v>#N/A</v>
      </c>
      <c r="CJ66" s="77" t="e">
        <f>VLOOKUP($BK66,ПолнотаСостоят[#All],COLUMN(AF121)/4,0)</f>
        <v>#N/A</v>
      </c>
      <c r="CK66" s="77" t="e">
        <f>VLOOKUP($BK66,ПолнотаВсего[#All],COLUMN(AF121)/4,0)</f>
        <v>#N/A</v>
      </c>
      <c r="CL66" s="77" t="e">
        <f>VLOOKUP($BK66,ОшибкиСостоят[#All],COLUMN(AF121)/4,0)</f>
        <v>#N/A</v>
      </c>
      <c r="CM66" s="77" t="e">
        <f>VLOOKUP($BK66,ОшибкиВсего[#All],COLUMN(AF121)/4,0)</f>
        <v>#N/A</v>
      </c>
      <c r="CN66" s="77" t="e">
        <f>VLOOKUP($BK66,ПолнотаСостоят[#All],COLUMN(AJ118)/4,0)</f>
        <v>#N/A</v>
      </c>
      <c r="CO66" s="77" t="e">
        <f>VLOOKUP($BK66,ПолнотаВсего[#All],COLUMN(AJ118)/4,0)</f>
        <v>#N/A</v>
      </c>
      <c r="CP66" s="77" t="e">
        <f>VLOOKUP($BK66,ОшибкиСостоят[#All],COLUMN(AJ118)/4,0)</f>
        <v>#N/A</v>
      </c>
      <c r="CQ66" s="77" t="e">
        <f>VLOOKUP($BK66,ОшибкиВсего[#All],COLUMN(AJ118)/4,0)</f>
        <v>#N/A</v>
      </c>
      <c r="CR66" s="77" t="e">
        <f>VLOOKUP($BK66,ПолнотаСостоят[#All],COLUMN(AN118)/4,0)</f>
        <v>#N/A</v>
      </c>
      <c r="CS66" s="77" t="e">
        <f>VLOOKUP($BK66,ПолнотаВсего[#All],COLUMN(AN118)/4,0)</f>
        <v>#N/A</v>
      </c>
      <c r="CT66" s="77" t="e">
        <f>VLOOKUP($BK66,ОшибкиСостоят[#All],COLUMN(AN118)/4,0)</f>
        <v>#N/A</v>
      </c>
      <c r="CU66" s="77" t="e">
        <f>VLOOKUP($BK66,ОшибкиВсего[#All],COLUMN(AN118)/4,0)</f>
        <v>#N/A</v>
      </c>
      <c r="CV66" s="77" t="e">
        <f>VLOOKUP($BK66,ПолнотаСостоят[#All],COLUMN(AR118)/4,0)</f>
        <v>#N/A</v>
      </c>
      <c r="CW66" s="77" t="e">
        <f>VLOOKUP($BK66,ПолнотаВсего[#All],COLUMN(AR118)/4,0)</f>
        <v>#N/A</v>
      </c>
      <c r="CX66" s="77" t="e">
        <f>VLOOKUP($BK66,ОшибкиСостоят[#All],COLUMN(AR118)/4,0)</f>
        <v>#N/A</v>
      </c>
      <c r="CY66" s="77" t="e">
        <f>VLOOKUP($BK66,ОшибкиВсего[#All],COLUMN(AR118)/4,0)</f>
        <v>#N/A</v>
      </c>
      <c r="CZ66" s="77" t="e">
        <f>VLOOKUP($BK66,ПолнотаСостоят[#All],COLUMN(AV118)/4,0)</f>
        <v>#N/A</v>
      </c>
      <c r="DA66" s="77" t="e">
        <f>VLOOKUP($BK66,ПолнотаВсего[#All],COLUMN(AV118)/4,0)</f>
        <v>#N/A</v>
      </c>
      <c r="DB66" s="77" t="e">
        <f>VLOOKUP($BK66,ОшибкиСостоят[#All],COLUMN(AV118)/4,0)</f>
        <v>#N/A</v>
      </c>
      <c r="DC66" s="77" t="e">
        <f>VLOOKUP($BK66,ОшибкиВсего[#All],COLUMN(AV118)/4,0)</f>
        <v>#N/A</v>
      </c>
      <c r="DD66" s="77" t="e">
        <f>VLOOKUP($BK66,ПолнотаСостоят[#All],COLUMN(AZ118)/4,0)</f>
        <v>#N/A</v>
      </c>
      <c r="DE66" s="77" t="e">
        <f>VLOOKUP($BK66,ПолнотаВсего[#All],COLUMN(AZ118)/4,0)</f>
        <v>#N/A</v>
      </c>
      <c r="DF66" s="77" t="e">
        <f>VLOOKUP($BK66,ОшибкиСостоят[#All],COLUMN(AZ118)/4,0)</f>
        <v>#N/A</v>
      </c>
      <c r="DG66" s="77" t="e">
        <f>VLOOKUP($BK66,ОшибкиВсего[#All],COLUMN(AZ118)/4,0)</f>
        <v>#N/A</v>
      </c>
      <c r="DH66" s="76" t="e">
        <f>VLOOKUP($BK66,ПолнотаСостоят[#All],COLUMN(BD118)/4,0)</f>
        <v>#N/A</v>
      </c>
      <c r="DI66" s="76" t="e">
        <f>VLOOKUP($BK66,ПолнотаВсего[#All],COLUMN(BD118)/4,0)</f>
        <v>#N/A</v>
      </c>
      <c r="DJ66" s="76" t="e">
        <f>VLOOKUP($BK66,ОшибкиСостоят[#All],COLUMN(BD118)/4,0)</f>
        <v>#N/A</v>
      </c>
      <c r="DK66" s="76" t="e">
        <f>VLOOKUP($BK66,ОшибкиВсего[#All],COLUMN(BD118)/4,0)</f>
        <v>#N/A</v>
      </c>
    </row>
    <row r="67" spans="1:115" x14ac:dyDescent="0.25">
      <c r="A67" s="2"/>
      <c r="B67" s="15" t="s">
        <v>117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4"/>
      <c r="Q67" s="15" t="s">
        <v>117</v>
      </c>
      <c r="R67" s="5">
        <v>15293</v>
      </c>
      <c r="S67" s="5">
        <v>4549</v>
      </c>
      <c r="T67" s="5">
        <v>4988</v>
      </c>
      <c r="U67" s="5">
        <v>53</v>
      </c>
      <c r="V67" s="5">
        <v>5301</v>
      </c>
      <c r="W67" s="5">
        <v>708</v>
      </c>
      <c r="X67" s="5">
        <v>7258</v>
      </c>
      <c r="Y67" s="5">
        <v>6762</v>
      </c>
      <c r="Z67" s="5">
        <v>0</v>
      </c>
      <c r="AA67" s="5">
        <v>107</v>
      </c>
      <c r="AB67" s="5">
        <v>3763</v>
      </c>
      <c r="AC67" s="5">
        <v>33489</v>
      </c>
      <c r="AD67" s="5">
        <v>218.98</v>
      </c>
      <c r="AE67" s="1"/>
      <c r="AF67" s="15" t="s">
        <v>117</v>
      </c>
      <c r="AG67" s="5">
        <v>3805</v>
      </c>
      <c r="AH67" s="5">
        <v>28</v>
      </c>
      <c r="AI67" s="5">
        <v>21</v>
      </c>
      <c r="AJ67" s="5">
        <v>6</v>
      </c>
      <c r="AK67" s="5">
        <v>201</v>
      </c>
      <c r="AL67" s="5">
        <v>14</v>
      </c>
      <c r="AM67" s="5">
        <v>40</v>
      </c>
      <c r="AN67" s="5">
        <v>15</v>
      </c>
      <c r="AO67" s="5">
        <v>0</v>
      </c>
      <c r="AP67" s="5">
        <v>91</v>
      </c>
      <c r="AQ67" s="5">
        <v>48</v>
      </c>
      <c r="AR67" s="5">
        <v>464</v>
      </c>
      <c r="AS67" s="5">
        <v>12.19</v>
      </c>
      <c r="AU67" s="15" t="s">
        <v>117</v>
      </c>
      <c r="AV67" s="5">
        <v>15293</v>
      </c>
      <c r="AW67" s="5">
        <v>226</v>
      </c>
      <c r="AX67" s="5">
        <v>198</v>
      </c>
      <c r="AY67" s="5">
        <v>40</v>
      </c>
      <c r="AZ67" s="5">
        <v>1756</v>
      </c>
      <c r="BA67" s="5">
        <v>43</v>
      </c>
      <c r="BB67" s="5">
        <v>1026</v>
      </c>
      <c r="BC67" s="5">
        <v>625</v>
      </c>
      <c r="BD67" s="5">
        <v>4</v>
      </c>
      <c r="BE67" s="5">
        <v>1113</v>
      </c>
      <c r="BF67" s="5">
        <v>132</v>
      </c>
      <c r="BG67" s="5">
        <v>5163</v>
      </c>
      <c r="BH67" s="5">
        <v>33.76</v>
      </c>
      <c r="BK67" s="59" t="s">
        <v>166</v>
      </c>
      <c r="BL67" s="77" t="e">
        <f>VLOOKUP($BK67,ПолнотаСостоят[#All],COLUMN(H122)/4,0)</f>
        <v>#N/A</v>
      </c>
      <c r="BM67" s="77" t="e">
        <f>VLOOKUP($BK67,ПолнотаВсего[#All],COLUMN(H119)/4,0)</f>
        <v>#N/A</v>
      </c>
      <c r="BN67" s="77" t="e">
        <f>VLOOKUP($BK67,ОшибкиСостоят[#All],COLUMN(H119)/4,0)</f>
        <v>#N/A</v>
      </c>
      <c r="BO67" s="77" t="e">
        <f>VLOOKUP($BK67,ОшибкиВсего[#All],COLUMN(H119)/4,0)</f>
        <v>#N/A</v>
      </c>
      <c r="BP67" s="77" t="e">
        <f>VLOOKUP($BK67,ПолнотаСостоят[#All],COLUMN(L119)/4,0)</f>
        <v>#N/A</v>
      </c>
      <c r="BQ67" s="77" t="e">
        <f>VLOOKUP($BK67,ПолнотаВсего[#All],COLUMN(L119)/4,0)</f>
        <v>#N/A</v>
      </c>
      <c r="BR67" s="77" t="e">
        <f>VLOOKUP($BK67,ОшибкиСостоят[#All],COLUMN(L119)/4,0)</f>
        <v>#N/A</v>
      </c>
      <c r="BS67" s="77" t="e">
        <f>VLOOKUP($BK67,ОшибкиВсего[#All],COLUMN(L119)/4,0)</f>
        <v>#N/A</v>
      </c>
      <c r="BT67" s="77" t="e">
        <f>VLOOKUP($BK67,ПолнотаСостоят[#All],COLUMN(P115)/4,0)</f>
        <v>#N/A</v>
      </c>
      <c r="BU67" s="77" t="e">
        <f>VLOOKUP($BK67,ПолнотаВсего[#All],COLUMN(P115)/4,0)</f>
        <v>#N/A</v>
      </c>
      <c r="BV67" s="77" t="e">
        <f>VLOOKUP($BK67,ОшибкиСостоят[#All],COLUMN(P115)/4,0)</f>
        <v>#N/A</v>
      </c>
      <c r="BW67" s="77" t="e">
        <f>VLOOKUP($BK67,ОшибкиВсего[#All],COLUMN(P115)/4,0)</f>
        <v>#N/A</v>
      </c>
      <c r="BX67" s="77" t="e">
        <f>VLOOKUP($BK67,ПолнотаСостоят[#All],COLUMN(T122)/4,0)</f>
        <v>#N/A</v>
      </c>
      <c r="BY67" s="77" t="e">
        <f>VLOOKUP($BK67,ПолнотаВсего[#All],COLUMN(T122)/4,0)</f>
        <v>#N/A</v>
      </c>
      <c r="BZ67" s="77" t="e">
        <f>VLOOKUP($BK67,ОшибкиСостоят[#All],COLUMN(T122)/4,0)</f>
        <v>#N/A</v>
      </c>
      <c r="CA67" s="77" t="e">
        <f>VLOOKUP($BK67,ОшибкиВсего[#All],COLUMN(T122)/4,0)</f>
        <v>#N/A</v>
      </c>
      <c r="CB67" s="77" t="e">
        <f>VLOOKUP($BK67,ПолнотаСостоят[#All],COLUMN(X122)/4,0)</f>
        <v>#N/A</v>
      </c>
      <c r="CC67" s="77" t="e">
        <f>VLOOKUP($BK67,ПолнотаВсего[#All],COLUMN(X122)/4,0)</f>
        <v>#N/A</v>
      </c>
      <c r="CD67" s="77" t="e">
        <f>VLOOKUP($BK67,ОшибкиСостоят[#All],COLUMN(X122)/4,0)</f>
        <v>#N/A</v>
      </c>
      <c r="CE67" s="77" t="e">
        <f>VLOOKUP($BK67,ОшибкиВсего[#All],COLUMN(X122)/4,0)</f>
        <v>#N/A</v>
      </c>
      <c r="CF67" s="77" t="e">
        <f>VLOOKUP($BK67,ПолнотаСостоят[#All],COLUMN(AB122)/4,0)</f>
        <v>#N/A</v>
      </c>
      <c r="CG67" s="77" t="e">
        <f>VLOOKUP($BK67,ПолнотаВсего[#All],COLUMN(AB122)/4,0)</f>
        <v>#N/A</v>
      </c>
      <c r="CH67" s="77" t="e">
        <f>VLOOKUP($BK67,ОшибкиСостоят[#All],COLUMN(AB122)/4,0)</f>
        <v>#N/A</v>
      </c>
      <c r="CI67" s="77" t="e">
        <f>VLOOKUP($BK67,ОшибкиВсего[#All],COLUMN(AB122)/4,0)</f>
        <v>#N/A</v>
      </c>
      <c r="CJ67" s="77" t="e">
        <f>VLOOKUP($BK67,ПолнотаСостоят[#All],COLUMN(AF122)/4,0)</f>
        <v>#N/A</v>
      </c>
      <c r="CK67" s="77" t="e">
        <f>VLOOKUP($BK67,ПолнотаВсего[#All],COLUMN(AF122)/4,0)</f>
        <v>#N/A</v>
      </c>
      <c r="CL67" s="77" t="e">
        <f>VLOOKUP($BK67,ОшибкиСостоят[#All],COLUMN(AF122)/4,0)</f>
        <v>#N/A</v>
      </c>
      <c r="CM67" s="77" t="e">
        <f>VLOOKUP($BK67,ОшибкиВсего[#All],COLUMN(AF122)/4,0)</f>
        <v>#N/A</v>
      </c>
      <c r="CN67" s="77" t="e">
        <f>VLOOKUP($BK67,ПолнотаСостоят[#All],COLUMN(AJ119)/4,0)</f>
        <v>#N/A</v>
      </c>
      <c r="CO67" s="77" t="e">
        <f>VLOOKUP($BK67,ПолнотаВсего[#All],COLUMN(AJ119)/4,0)</f>
        <v>#N/A</v>
      </c>
      <c r="CP67" s="77" t="e">
        <f>VLOOKUP($BK67,ОшибкиСостоят[#All],COLUMN(AJ119)/4,0)</f>
        <v>#N/A</v>
      </c>
      <c r="CQ67" s="77" t="e">
        <f>VLOOKUP($BK67,ОшибкиВсего[#All],COLUMN(AJ119)/4,0)</f>
        <v>#N/A</v>
      </c>
      <c r="CR67" s="77" t="e">
        <f>VLOOKUP($BK67,ПолнотаСостоят[#All],COLUMN(AN119)/4,0)</f>
        <v>#N/A</v>
      </c>
      <c r="CS67" s="77" t="e">
        <f>VLOOKUP($BK67,ПолнотаВсего[#All],COLUMN(AN119)/4,0)</f>
        <v>#N/A</v>
      </c>
      <c r="CT67" s="77" t="e">
        <f>VLOOKUP($BK67,ОшибкиСостоят[#All],COLUMN(AN119)/4,0)</f>
        <v>#N/A</v>
      </c>
      <c r="CU67" s="77" t="e">
        <f>VLOOKUP($BK67,ОшибкиВсего[#All],COLUMN(AN119)/4,0)</f>
        <v>#N/A</v>
      </c>
      <c r="CV67" s="77" t="e">
        <f>VLOOKUP($BK67,ПолнотаСостоят[#All],COLUMN(AR119)/4,0)</f>
        <v>#N/A</v>
      </c>
      <c r="CW67" s="77" t="e">
        <f>VLOOKUP($BK67,ПолнотаВсего[#All],COLUMN(AR119)/4,0)</f>
        <v>#N/A</v>
      </c>
      <c r="CX67" s="77" t="e">
        <f>VLOOKUP($BK67,ОшибкиСостоят[#All],COLUMN(AR119)/4,0)</f>
        <v>#N/A</v>
      </c>
      <c r="CY67" s="77" t="e">
        <f>VLOOKUP($BK67,ОшибкиВсего[#All],COLUMN(AR119)/4,0)</f>
        <v>#N/A</v>
      </c>
      <c r="CZ67" s="77" t="e">
        <f>VLOOKUP($BK67,ПолнотаСостоят[#All],COLUMN(AV119)/4,0)</f>
        <v>#N/A</v>
      </c>
      <c r="DA67" s="77" t="e">
        <f>VLOOKUP($BK67,ПолнотаВсего[#All],COLUMN(AV119)/4,0)</f>
        <v>#N/A</v>
      </c>
      <c r="DB67" s="77" t="e">
        <f>VLOOKUP($BK67,ОшибкиСостоят[#All],COLUMN(AV119)/4,0)</f>
        <v>#N/A</v>
      </c>
      <c r="DC67" s="77" t="e">
        <f>VLOOKUP($BK67,ОшибкиВсего[#All],COLUMN(AV119)/4,0)</f>
        <v>#N/A</v>
      </c>
      <c r="DD67" s="77" t="e">
        <f>VLOOKUP($BK67,ПолнотаСостоят[#All],COLUMN(AZ119)/4,0)</f>
        <v>#N/A</v>
      </c>
      <c r="DE67" s="77" t="e">
        <f>VLOOKUP($BK67,ПолнотаВсего[#All],COLUMN(AZ119)/4,0)</f>
        <v>#N/A</v>
      </c>
      <c r="DF67" s="77" t="e">
        <f>VLOOKUP($BK67,ОшибкиСостоят[#All],COLUMN(AZ119)/4,0)</f>
        <v>#N/A</v>
      </c>
      <c r="DG67" s="77" t="e">
        <f>VLOOKUP($BK67,ОшибкиВсего[#All],COLUMN(AZ119)/4,0)</f>
        <v>#N/A</v>
      </c>
      <c r="DH67" s="76" t="e">
        <f>VLOOKUP($BK67,ПолнотаСостоят[#All],COLUMN(BD119)/4,0)</f>
        <v>#N/A</v>
      </c>
      <c r="DI67" s="76" t="e">
        <f>VLOOKUP($BK67,ПолнотаВсего[#All],COLUMN(BD119)/4,0)</f>
        <v>#N/A</v>
      </c>
      <c r="DJ67" s="76" t="e">
        <f>VLOOKUP($BK67,ОшибкиСостоят[#All],COLUMN(BD119)/4,0)</f>
        <v>#N/A</v>
      </c>
      <c r="DK67" s="76" t="e">
        <f>VLOOKUP($BK67,ОшибкиВсего[#All],COLUMN(BD119)/4,0)</f>
        <v>#N/A</v>
      </c>
    </row>
    <row r="68" spans="1:115" x14ac:dyDescent="0.25">
      <c r="A68" s="2"/>
      <c r="B68" s="15" t="s">
        <v>118</v>
      </c>
      <c r="C68" s="5">
        <v>3861</v>
      </c>
      <c r="D68" s="5">
        <v>866</v>
      </c>
      <c r="E68" s="5">
        <v>328</v>
      </c>
      <c r="F68" s="5">
        <v>8</v>
      </c>
      <c r="G68" s="5">
        <v>565</v>
      </c>
      <c r="H68" s="5">
        <v>104</v>
      </c>
      <c r="I68" s="5">
        <v>1322</v>
      </c>
      <c r="J68" s="5">
        <v>1178</v>
      </c>
      <c r="K68" s="5">
        <v>0</v>
      </c>
      <c r="L68" s="5">
        <v>34</v>
      </c>
      <c r="M68" s="5">
        <v>0</v>
      </c>
      <c r="N68" s="5">
        <v>4405</v>
      </c>
      <c r="O68" s="5">
        <v>114.09</v>
      </c>
      <c r="P68" s="2"/>
      <c r="Q68" s="15" t="s">
        <v>118</v>
      </c>
      <c r="R68" s="5">
        <v>15505</v>
      </c>
      <c r="S68" s="5">
        <v>5118</v>
      </c>
      <c r="T68" s="5">
        <v>4978</v>
      </c>
      <c r="U68" s="5">
        <v>37</v>
      </c>
      <c r="V68" s="5">
        <v>5381</v>
      </c>
      <c r="W68" s="5">
        <v>684</v>
      </c>
      <c r="X68" s="5">
        <v>7171</v>
      </c>
      <c r="Y68" s="5">
        <v>6694</v>
      </c>
      <c r="Z68" s="5">
        <v>0</v>
      </c>
      <c r="AA68" s="5">
        <v>107</v>
      </c>
      <c r="AB68" s="5">
        <v>3823</v>
      </c>
      <c r="AC68" s="5">
        <v>33993</v>
      </c>
      <c r="AD68" s="5">
        <v>219.24</v>
      </c>
      <c r="AF68" s="15" t="s">
        <v>118</v>
      </c>
      <c r="AG68" s="5">
        <v>3861</v>
      </c>
      <c r="AH68" s="11">
        <v>24</v>
      </c>
      <c r="AI68" s="11">
        <v>9</v>
      </c>
      <c r="AJ68" s="11">
        <v>8</v>
      </c>
      <c r="AK68" s="11">
        <v>218</v>
      </c>
      <c r="AL68" s="11">
        <v>3</v>
      </c>
      <c r="AM68" s="11">
        <v>34</v>
      </c>
      <c r="AN68" s="11">
        <v>13</v>
      </c>
      <c r="AO68" s="11">
        <v>0</v>
      </c>
      <c r="AP68" s="11">
        <v>84</v>
      </c>
      <c r="AQ68" s="11">
        <v>34</v>
      </c>
      <c r="AR68" s="11">
        <v>427</v>
      </c>
      <c r="AS68" s="12">
        <v>11.06</v>
      </c>
      <c r="AU68" s="15" t="s">
        <v>118</v>
      </c>
      <c r="AV68" s="5">
        <v>15505</v>
      </c>
      <c r="AW68" s="11">
        <v>223</v>
      </c>
      <c r="AX68" s="11">
        <v>185</v>
      </c>
      <c r="AY68" s="11">
        <v>42</v>
      </c>
      <c r="AZ68" s="11">
        <v>1761</v>
      </c>
      <c r="BA68" s="11">
        <v>34</v>
      </c>
      <c r="BB68" s="11">
        <v>1013</v>
      </c>
      <c r="BC68" s="11">
        <v>612</v>
      </c>
      <c r="BD68" s="11">
        <v>4</v>
      </c>
      <c r="BE68" s="11">
        <v>1057</v>
      </c>
      <c r="BF68" s="11">
        <v>123</v>
      </c>
      <c r="BG68" s="11">
        <v>5054</v>
      </c>
      <c r="BH68" s="12">
        <v>32.6</v>
      </c>
      <c r="BK68" s="59" t="s">
        <v>167</v>
      </c>
      <c r="BL68" s="77" t="e">
        <f>VLOOKUP($BK68,ПолнотаСостоят[#All],COLUMN(H123)/4,0)</f>
        <v>#N/A</v>
      </c>
      <c r="BM68" s="77" t="e">
        <f>VLOOKUP($BK68,ПолнотаВсего[#All],COLUMN(H120)/4,0)</f>
        <v>#N/A</v>
      </c>
      <c r="BN68" s="77" t="e">
        <f>VLOOKUP($BK68,ОшибкиСостоят[#All],COLUMN(H120)/4,0)</f>
        <v>#N/A</v>
      </c>
      <c r="BO68" s="77" t="e">
        <f>VLOOKUP($BK68,ОшибкиВсего[#All],COLUMN(H120)/4,0)</f>
        <v>#N/A</v>
      </c>
      <c r="BP68" s="77" t="e">
        <f>VLOOKUP($BK68,ПолнотаСостоят[#All],COLUMN(L120)/4,0)</f>
        <v>#N/A</v>
      </c>
      <c r="BQ68" s="77" t="e">
        <f>VLOOKUP($BK68,ПолнотаВсего[#All],COLUMN(L120)/4,0)</f>
        <v>#N/A</v>
      </c>
      <c r="BR68" s="77" t="e">
        <f>VLOOKUP($BK68,ОшибкиСостоят[#All],COLUMN(L120)/4,0)</f>
        <v>#N/A</v>
      </c>
      <c r="BS68" s="77" t="e">
        <f>VLOOKUP($BK68,ОшибкиВсего[#All],COLUMN(L120)/4,0)</f>
        <v>#N/A</v>
      </c>
      <c r="BT68" s="77" t="e">
        <f>VLOOKUP($BK68,ПолнотаСостоят[#All],COLUMN(P116)/4,0)</f>
        <v>#N/A</v>
      </c>
      <c r="BU68" s="77" t="e">
        <f>VLOOKUP($BK68,ПолнотаВсего[#All],COLUMN(P116)/4,0)</f>
        <v>#N/A</v>
      </c>
      <c r="BV68" s="77" t="e">
        <f>VLOOKUP($BK68,ОшибкиСостоят[#All],COLUMN(P116)/4,0)</f>
        <v>#N/A</v>
      </c>
      <c r="BW68" s="77" t="e">
        <f>VLOOKUP($BK68,ОшибкиВсего[#All],COLUMN(P116)/4,0)</f>
        <v>#N/A</v>
      </c>
      <c r="BX68" s="77" t="e">
        <f>VLOOKUP($BK68,ПолнотаСостоят[#All],COLUMN(T123)/4,0)</f>
        <v>#N/A</v>
      </c>
      <c r="BY68" s="77" t="e">
        <f>VLOOKUP($BK68,ПолнотаВсего[#All],COLUMN(T123)/4,0)</f>
        <v>#N/A</v>
      </c>
      <c r="BZ68" s="77" t="e">
        <f>VLOOKUP($BK68,ОшибкиСостоят[#All],COLUMN(T123)/4,0)</f>
        <v>#N/A</v>
      </c>
      <c r="CA68" s="77" t="e">
        <f>VLOOKUP($BK68,ОшибкиВсего[#All],COLUMN(T123)/4,0)</f>
        <v>#N/A</v>
      </c>
      <c r="CB68" s="77" t="e">
        <f>VLOOKUP($BK68,ПолнотаСостоят[#All],COLUMN(X123)/4,0)</f>
        <v>#N/A</v>
      </c>
      <c r="CC68" s="77" t="e">
        <f>VLOOKUP($BK68,ПолнотаВсего[#All],COLUMN(X123)/4,0)</f>
        <v>#N/A</v>
      </c>
      <c r="CD68" s="77" t="e">
        <f>VLOOKUP($BK68,ОшибкиСостоят[#All],COLUMN(X123)/4,0)</f>
        <v>#N/A</v>
      </c>
      <c r="CE68" s="77" t="e">
        <f>VLOOKUP($BK68,ОшибкиВсего[#All],COLUMN(X123)/4,0)</f>
        <v>#N/A</v>
      </c>
      <c r="CF68" s="77" t="e">
        <f>VLOOKUP($BK68,ПолнотаСостоят[#All],COLUMN(AB123)/4,0)</f>
        <v>#N/A</v>
      </c>
      <c r="CG68" s="77" t="e">
        <f>VLOOKUP($BK68,ПолнотаВсего[#All],COLUMN(AB123)/4,0)</f>
        <v>#N/A</v>
      </c>
      <c r="CH68" s="77" t="e">
        <f>VLOOKUP($BK68,ОшибкиСостоят[#All],COLUMN(AB123)/4,0)</f>
        <v>#N/A</v>
      </c>
      <c r="CI68" s="77" t="e">
        <f>VLOOKUP($BK68,ОшибкиВсего[#All],COLUMN(AB123)/4,0)</f>
        <v>#N/A</v>
      </c>
      <c r="CJ68" s="77" t="e">
        <f>VLOOKUP($BK68,ПолнотаСостоят[#All],COLUMN(AF123)/4,0)</f>
        <v>#N/A</v>
      </c>
      <c r="CK68" s="77" t="e">
        <f>VLOOKUP($BK68,ПолнотаВсего[#All],COLUMN(AF123)/4,0)</f>
        <v>#N/A</v>
      </c>
      <c r="CL68" s="77" t="e">
        <f>VLOOKUP($BK68,ОшибкиСостоят[#All],COLUMN(AF123)/4,0)</f>
        <v>#N/A</v>
      </c>
      <c r="CM68" s="77" t="e">
        <f>VLOOKUP($BK68,ОшибкиВсего[#All],COLUMN(AF123)/4,0)</f>
        <v>#N/A</v>
      </c>
      <c r="CN68" s="77" t="e">
        <f>VLOOKUP($BK68,ПолнотаСостоят[#All],COLUMN(AJ120)/4,0)</f>
        <v>#N/A</v>
      </c>
      <c r="CO68" s="77" t="e">
        <f>VLOOKUP($BK68,ПолнотаВсего[#All],COLUMN(AJ120)/4,0)</f>
        <v>#N/A</v>
      </c>
      <c r="CP68" s="77" t="e">
        <f>VLOOKUP($BK68,ОшибкиСостоят[#All],COLUMN(AJ120)/4,0)</f>
        <v>#N/A</v>
      </c>
      <c r="CQ68" s="77" t="e">
        <f>VLOOKUP($BK68,ОшибкиВсего[#All],COLUMN(AJ120)/4,0)</f>
        <v>#N/A</v>
      </c>
      <c r="CR68" s="77" t="e">
        <f>VLOOKUP($BK68,ПолнотаСостоят[#All],COLUMN(AN120)/4,0)</f>
        <v>#N/A</v>
      </c>
      <c r="CS68" s="77" t="e">
        <f>VLOOKUP($BK68,ПолнотаВсего[#All],COLUMN(AN120)/4,0)</f>
        <v>#N/A</v>
      </c>
      <c r="CT68" s="77" t="e">
        <f>VLOOKUP($BK68,ОшибкиСостоят[#All],COLUMN(AN120)/4,0)</f>
        <v>#N/A</v>
      </c>
      <c r="CU68" s="77" t="e">
        <f>VLOOKUP($BK68,ОшибкиВсего[#All],COLUMN(AN120)/4,0)</f>
        <v>#N/A</v>
      </c>
      <c r="CV68" s="77" t="e">
        <f>VLOOKUP($BK68,ПолнотаСостоят[#All],COLUMN(AR120)/4,0)</f>
        <v>#N/A</v>
      </c>
      <c r="CW68" s="77" t="e">
        <f>VLOOKUP($BK68,ПолнотаВсего[#All],COLUMN(AR120)/4,0)</f>
        <v>#N/A</v>
      </c>
      <c r="CX68" s="77" t="e">
        <f>VLOOKUP($BK68,ОшибкиСостоят[#All],COLUMN(AR120)/4,0)</f>
        <v>#N/A</v>
      </c>
      <c r="CY68" s="77" t="e">
        <f>VLOOKUP($BK68,ОшибкиВсего[#All],COLUMN(AR120)/4,0)</f>
        <v>#N/A</v>
      </c>
      <c r="CZ68" s="77" t="e">
        <f>VLOOKUP($BK68,ПолнотаСостоят[#All],COLUMN(AV120)/4,0)</f>
        <v>#N/A</v>
      </c>
      <c r="DA68" s="77" t="e">
        <f>VLOOKUP($BK68,ПолнотаВсего[#All],COLUMN(AV120)/4,0)</f>
        <v>#N/A</v>
      </c>
      <c r="DB68" s="77" t="e">
        <f>VLOOKUP($BK68,ОшибкиСостоят[#All],COLUMN(AV120)/4,0)</f>
        <v>#N/A</v>
      </c>
      <c r="DC68" s="77" t="e">
        <f>VLOOKUP($BK68,ОшибкиВсего[#All],COLUMN(AV120)/4,0)</f>
        <v>#N/A</v>
      </c>
      <c r="DD68" s="77" t="e">
        <f>VLOOKUP($BK68,ПолнотаСостоят[#All],COLUMN(AZ120)/4,0)</f>
        <v>#N/A</v>
      </c>
      <c r="DE68" s="77" t="e">
        <f>VLOOKUP($BK68,ПолнотаВсего[#All],COLUMN(AZ120)/4,0)</f>
        <v>#N/A</v>
      </c>
      <c r="DF68" s="77" t="e">
        <f>VLOOKUP($BK68,ОшибкиСостоят[#All],COLUMN(AZ120)/4,0)</f>
        <v>#N/A</v>
      </c>
      <c r="DG68" s="77" t="e">
        <f>VLOOKUP($BK68,ОшибкиВсего[#All],COLUMN(AZ120)/4,0)</f>
        <v>#N/A</v>
      </c>
      <c r="DH68" s="76" t="e">
        <f>VLOOKUP($BK68,ПолнотаСостоят[#All],COLUMN(BD120)/4,0)</f>
        <v>#N/A</v>
      </c>
      <c r="DI68" s="76" t="e">
        <f>VLOOKUP($BK68,ПолнотаВсего[#All],COLUMN(BD120)/4,0)</f>
        <v>#N/A</v>
      </c>
      <c r="DJ68" s="76" t="e">
        <f>VLOOKUP($BK68,ОшибкиСостоят[#All],COLUMN(BD120)/4,0)</f>
        <v>#N/A</v>
      </c>
      <c r="DK68" s="76" t="e">
        <f>VLOOKUP($BK68,ОшибкиВсего[#All],COLUMN(BD120)/4,0)</f>
        <v>#N/A</v>
      </c>
    </row>
    <row r="69" spans="1:115" x14ac:dyDescent="0.25">
      <c r="A69" s="2"/>
      <c r="B69" s="15" t="s">
        <v>119</v>
      </c>
      <c r="C69" s="5">
        <v>3632</v>
      </c>
      <c r="D69" s="5">
        <v>801</v>
      </c>
      <c r="E69" s="5">
        <v>275</v>
      </c>
      <c r="F69" s="5">
        <v>10</v>
      </c>
      <c r="G69" s="5">
        <v>554</v>
      </c>
      <c r="H69" s="5">
        <v>101</v>
      </c>
      <c r="I69" s="5">
        <v>1216</v>
      </c>
      <c r="J69" s="5">
        <v>1100</v>
      </c>
      <c r="K69" s="5">
        <v>0</v>
      </c>
      <c r="L69" s="5">
        <v>20</v>
      </c>
      <c r="M69" s="5">
        <v>0</v>
      </c>
      <c r="N69" s="5">
        <v>4077</v>
      </c>
      <c r="O69" s="5">
        <v>112.25</v>
      </c>
      <c r="P69" s="2"/>
      <c r="Q69" s="15" t="s">
        <v>119</v>
      </c>
      <c r="R69" s="5">
        <v>15621</v>
      </c>
      <c r="S69" s="5">
        <v>4976</v>
      </c>
      <c r="T69" s="5">
        <v>4927</v>
      </c>
      <c r="U69" s="5">
        <v>40</v>
      </c>
      <c r="V69" s="5">
        <v>5385</v>
      </c>
      <c r="W69" s="5">
        <v>709</v>
      </c>
      <c r="X69" s="5">
        <v>7143</v>
      </c>
      <c r="Y69" s="5">
        <v>6698</v>
      </c>
      <c r="Z69" s="5">
        <v>0</v>
      </c>
      <c r="AA69" s="5">
        <v>100</v>
      </c>
      <c r="AB69" s="5">
        <v>3983</v>
      </c>
      <c r="AC69" s="5">
        <v>33961</v>
      </c>
      <c r="AD69" s="5">
        <v>217.41</v>
      </c>
      <c r="AF69" s="15" t="s">
        <v>119</v>
      </c>
      <c r="AG69" s="5">
        <v>3632</v>
      </c>
      <c r="AH69" s="11">
        <v>26</v>
      </c>
      <c r="AI69" s="11">
        <v>14</v>
      </c>
      <c r="AJ69" s="11">
        <v>10</v>
      </c>
      <c r="AK69" s="11">
        <v>222</v>
      </c>
      <c r="AL69" s="11">
        <v>7</v>
      </c>
      <c r="AM69" s="11">
        <v>39</v>
      </c>
      <c r="AN69" s="11">
        <v>13</v>
      </c>
      <c r="AO69" s="11">
        <v>0</v>
      </c>
      <c r="AP69" s="11">
        <v>74</v>
      </c>
      <c r="AQ69" s="11">
        <v>41</v>
      </c>
      <c r="AR69" s="11">
        <v>446</v>
      </c>
      <c r="AS69" s="12">
        <v>12.28</v>
      </c>
      <c r="AU69" s="15" t="s">
        <v>119</v>
      </c>
      <c r="AV69" s="5">
        <v>15621</v>
      </c>
      <c r="AW69" s="11">
        <v>223</v>
      </c>
      <c r="AX69" s="11">
        <v>165</v>
      </c>
      <c r="AY69" s="11">
        <v>45</v>
      </c>
      <c r="AZ69" s="11">
        <v>1746</v>
      </c>
      <c r="BA69" s="11">
        <v>39</v>
      </c>
      <c r="BB69" s="11">
        <v>1053</v>
      </c>
      <c r="BC69" s="11">
        <v>619</v>
      </c>
      <c r="BD69" s="11">
        <v>4</v>
      </c>
      <c r="BE69" s="11">
        <v>1031</v>
      </c>
      <c r="BF69" s="11">
        <v>135</v>
      </c>
      <c r="BG69" s="11">
        <v>5060</v>
      </c>
      <c r="BH69" s="12">
        <v>32.39</v>
      </c>
      <c r="BK69" s="59" t="s">
        <v>168</v>
      </c>
      <c r="BL69" s="77" t="e">
        <f>VLOOKUP($BK69,ПолнотаСостоят[#All],COLUMN(H124)/4,0)</f>
        <v>#N/A</v>
      </c>
      <c r="BM69" s="77" t="e">
        <f>VLOOKUP($BK69,ПолнотаВсего[#All],COLUMN(H121)/4,0)</f>
        <v>#N/A</v>
      </c>
      <c r="BN69" s="77" t="e">
        <f>VLOOKUP($BK69,ОшибкиСостоят[#All],COLUMN(H121)/4,0)</f>
        <v>#N/A</v>
      </c>
      <c r="BO69" s="77" t="e">
        <f>VLOOKUP($BK69,ОшибкиВсего[#All],COLUMN(H121)/4,0)</f>
        <v>#N/A</v>
      </c>
      <c r="BP69" s="77" t="e">
        <f>VLOOKUP($BK69,ПолнотаСостоят[#All],COLUMN(L121)/4,0)</f>
        <v>#N/A</v>
      </c>
      <c r="BQ69" s="77" t="e">
        <f>VLOOKUP($BK69,ПолнотаВсего[#All],COLUMN(L121)/4,0)</f>
        <v>#N/A</v>
      </c>
      <c r="BR69" s="77" t="e">
        <f>VLOOKUP($BK69,ОшибкиСостоят[#All],COLUMN(L121)/4,0)</f>
        <v>#N/A</v>
      </c>
      <c r="BS69" s="77" t="e">
        <f>VLOOKUP($BK69,ОшибкиВсего[#All],COLUMN(L121)/4,0)</f>
        <v>#N/A</v>
      </c>
      <c r="BT69" s="77" t="e">
        <f>VLOOKUP($BK69,ПолнотаСостоят[#All],COLUMN(P117)/4,0)</f>
        <v>#N/A</v>
      </c>
      <c r="BU69" s="77" t="e">
        <f>VLOOKUP($BK69,ПолнотаВсего[#All],COLUMN(P117)/4,0)</f>
        <v>#N/A</v>
      </c>
      <c r="BV69" s="77" t="e">
        <f>VLOOKUP($BK69,ОшибкиСостоят[#All],COLUMN(P117)/4,0)</f>
        <v>#N/A</v>
      </c>
      <c r="BW69" s="77" t="e">
        <f>VLOOKUP($BK69,ОшибкиВсего[#All],COLUMN(P117)/4,0)</f>
        <v>#N/A</v>
      </c>
      <c r="BX69" s="77" t="e">
        <f>VLOOKUP($BK69,ПолнотаСостоят[#All],COLUMN(T124)/4,0)</f>
        <v>#N/A</v>
      </c>
      <c r="BY69" s="77" t="e">
        <f>VLOOKUP($BK69,ПолнотаВсего[#All],COLUMN(T124)/4,0)</f>
        <v>#N/A</v>
      </c>
      <c r="BZ69" s="77" t="e">
        <f>VLOOKUP($BK69,ОшибкиСостоят[#All],COLUMN(T124)/4,0)</f>
        <v>#N/A</v>
      </c>
      <c r="CA69" s="77" t="e">
        <f>VLOOKUP($BK69,ОшибкиВсего[#All],COLUMN(T124)/4,0)</f>
        <v>#N/A</v>
      </c>
      <c r="CB69" s="77" t="e">
        <f>VLOOKUP($BK69,ПолнотаСостоят[#All],COLUMN(X124)/4,0)</f>
        <v>#N/A</v>
      </c>
      <c r="CC69" s="77" t="e">
        <f>VLOOKUP($BK69,ПолнотаВсего[#All],COLUMN(X124)/4,0)</f>
        <v>#N/A</v>
      </c>
      <c r="CD69" s="77" t="e">
        <f>VLOOKUP($BK69,ОшибкиСостоят[#All],COLUMN(X124)/4,0)</f>
        <v>#N/A</v>
      </c>
      <c r="CE69" s="77" t="e">
        <f>VLOOKUP($BK69,ОшибкиВсего[#All],COLUMN(X124)/4,0)</f>
        <v>#N/A</v>
      </c>
      <c r="CF69" s="77" t="e">
        <f>VLOOKUP($BK69,ПолнотаСостоят[#All],COLUMN(AB124)/4,0)</f>
        <v>#N/A</v>
      </c>
      <c r="CG69" s="77" t="e">
        <f>VLOOKUP($BK69,ПолнотаВсего[#All],COLUMN(AB124)/4,0)</f>
        <v>#N/A</v>
      </c>
      <c r="CH69" s="77" t="e">
        <f>VLOOKUP($BK69,ОшибкиСостоят[#All],COLUMN(AB124)/4,0)</f>
        <v>#N/A</v>
      </c>
      <c r="CI69" s="77" t="e">
        <f>VLOOKUP($BK69,ОшибкиВсего[#All],COLUMN(AB124)/4,0)</f>
        <v>#N/A</v>
      </c>
      <c r="CJ69" s="77" t="e">
        <f>VLOOKUP($BK69,ПолнотаСостоят[#All],COLUMN(AF124)/4,0)</f>
        <v>#N/A</v>
      </c>
      <c r="CK69" s="77" t="e">
        <f>VLOOKUP($BK69,ПолнотаВсего[#All],COLUMN(AF124)/4,0)</f>
        <v>#N/A</v>
      </c>
      <c r="CL69" s="77" t="e">
        <f>VLOOKUP($BK69,ОшибкиСостоят[#All],COLUMN(AF124)/4,0)</f>
        <v>#N/A</v>
      </c>
      <c r="CM69" s="77" t="e">
        <f>VLOOKUP($BK69,ОшибкиВсего[#All],COLUMN(AF124)/4,0)</f>
        <v>#N/A</v>
      </c>
      <c r="CN69" s="77" t="e">
        <f>VLOOKUP($BK69,ПолнотаСостоят[#All],COLUMN(AJ121)/4,0)</f>
        <v>#N/A</v>
      </c>
      <c r="CO69" s="77" t="e">
        <f>VLOOKUP($BK69,ПолнотаВсего[#All],COLUMN(AJ121)/4,0)</f>
        <v>#N/A</v>
      </c>
      <c r="CP69" s="77" t="e">
        <f>VLOOKUP($BK69,ОшибкиСостоят[#All],COLUMN(AJ121)/4,0)</f>
        <v>#N/A</v>
      </c>
      <c r="CQ69" s="77" t="e">
        <f>VLOOKUP($BK69,ОшибкиВсего[#All],COLUMN(AJ121)/4,0)</f>
        <v>#N/A</v>
      </c>
      <c r="CR69" s="77" t="e">
        <f>VLOOKUP($BK69,ПолнотаСостоят[#All],COLUMN(AN121)/4,0)</f>
        <v>#N/A</v>
      </c>
      <c r="CS69" s="77" t="e">
        <f>VLOOKUP($BK69,ПолнотаВсего[#All],COLUMN(AN121)/4,0)</f>
        <v>#N/A</v>
      </c>
      <c r="CT69" s="77" t="e">
        <f>VLOOKUP($BK69,ОшибкиСостоят[#All],COLUMN(AN121)/4,0)</f>
        <v>#N/A</v>
      </c>
      <c r="CU69" s="77" t="e">
        <f>VLOOKUP($BK69,ОшибкиВсего[#All],COLUMN(AN121)/4,0)</f>
        <v>#N/A</v>
      </c>
      <c r="CV69" s="77" t="e">
        <f>VLOOKUP($BK69,ПолнотаСостоят[#All],COLUMN(AR121)/4,0)</f>
        <v>#N/A</v>
      </c>
      <c r="CW69" s="77" t="e">
        <f>VLOOKUP($BK69,ПолнотаВсего[#All],COLUMN(AR121)/4,0)</f>
        <v>#N/A</v>
      </c>
      <c r="CX69" s="77" t="e">
        <f>VLOOKUP($BK69,ОшибкиСостоят[#All],COLUMN(AR121)/4,0)</f>
        <v>#N/A</v>
      </c>
      <c r="CY69" s="77" t="e">
        <f>VLOOKUP($BK69,ОшибкиВсего[#All],COLUMN(AR121)/4,0)</f>
        <v>#N/A</v>
      </c>
      <c r="CZ69" s="77" t="e">
        <f>VLOOKUP($BK69,ПолнотаСостоят[#All],COLUMN(AV121)/4,0)</f>
        <v>#N/A</v>
      </c>
      <c r="DA69" s="77" t="e">
        <f>VLOOKUP($BK69,ПолнотаВсего[#All],COLUMN(AV121)/4,0)</f>
        <v>#N/A</v>
      </c>
      <c r="DB69" s="77" t="e">
        <f>VLOOKUP($BK69,ОшибкиСостоят[#All],COLUMN(AV121)/4,0)</f>
        <v>#N/A</v>
      </c>
      <c r="DC69" s="77" t="e">
        <f>VLOOKUP($BK69,ОшибкиВсего[#All],COLUMN(AV121)/4,0)</f>
        <v>#N/A</v>
      </c>
      <c r="DD69" s="77" t="e">
        <f>VLOOKUP($BK69,ПолнотаСостоят[#All],COLUMN(AZ121)/4,0)</f>
        <v>#N/A</v>
      </c>
      <c r="DE69" s="77" t="e">
        <f>VLOOKUP($BK69,ПолнотаВсего[#All],COLUMN(AZ121)/4,0)</f>
        <v>#N/A</v>
      </c>
      <c r="DF69" s="77" t="e">
        <f>VLOOKUP($BK69,ОшибкиСостоят[#All],COLUMN(AZ121)/4,0)</f>
        <v>#N/A</v>
      </c>
      <c r="DG69" s="77" t="e">
        <f>VLOOKUP($BK69,ОшибкиВсего[#All],COLUMN(AZ121)/4,0)</f>
        <v>#N/A</v>
      </c>
      <c r="DH69" s="76" t="e">
        <f>VLOOKUP($BK69,ПолнотаСостоят[#All],COLUMN(BD121)/4,0)</f>
        <v>#N/A</v>
      </c>
      <c r="DI69" s="76" t="e">
        <f>VLOOKUP($BK69,ПолнотаВсего[#All],COLUMN(BD121)/4,0)</f>
        <v>#N/A</v>
      </c>
      <c r="DJ69" s="76" t="e">
        <f>VLOOKUP($BK69,ОшибкиСостоят[#All],COLUMN(BD121)/4,0)</f>
        <v>#N/A</v>
      </c>
      <c r="DK69" s="76" t="e">
        <f>VLOOKUP($BK69,ОшибкиВсего[#All],COLUMN(BD121)/4,0)</f>
        <v>#N/A</v>
      </c>
    </row>
    <row r="70" spans="1:115" x14ac:dyDescent="0.25">
      <c r="A70" s="2"/>
      <c r="B70" s="15" t="s">
        <v>120</v>
      </c>
      <c r="C70" s="5">
        <v>3594</v>
      </c>
      <c r="D70" s="5">
        <v>753</v>
      </c>
      <c r="E70" s="5">
        <v>252</v>
      </c>
      <c r="F70" s="5">
        <v>10</v>
      </c>
      <c r="G70" s="5">
        <v>546</v>
      </c>
      <c r="H70" s="5">
        <v>102</v>
      </c>
      <c r="I70" s="5">
        <v>1225</v>
      </c>
      <c r="J70" s="5">
        <v>1042</v>
      </c>
      <c r="K70" s="5">
        <v>0</v>
      </c>
      <c r="L70" s="5">
        <v>54</v>
      </c>
      <c r="M70" s="5">
        <v>0</v>
      </c>
      <c r="N70" s="5">
        <v>3984</v>
      </c>
      <c r="O70" s="5">
        <v>110.85</v>
      </c>
      <c r="P70" s="2"/>
      <c r="Q70" s="15" t="s">
        <v>120</v>
      </c>
      <c r="R70" s="5">
        <v>16100</v>
      </c>
      <c r="S70" s="5">
        <v>5002</v>
      </c>
      <c r="T70" s="5">
        <v>4889</v>
      </c>
      <c r="U70" s="5">
        <v>40</v>
      </c>
      <c r="V70" s="5">
        <v>5383</v>
      </c>
      <c r="W70" s="5">
        <v>687</v>
      </c>
      <c r="X70" s="5">
        <v>7250</v>
      </c>
      <c r="Y70" s="5">
        <v>6742</v>
      </c>
      <c r="Z70" s="5">
        <v>0</v>
      </c>
      <c r="AA70" s="5">
        <v>141</v>
      </c>
      <c r="AB70" s="5">
        <v>4044</v>
      </c>
      <c r="AC70" s="5">
        <v>34178</v>
      </c>
      <c r="AD70" s="5">
        <v>212.29</v>
      </c>
      <c r="AF70" s="15" t="s">
        <v>120</v>
      </c>
      <c r="AG70" s="5">
        <v>3594</v>
      </c>
      <c r="AH70" s="11">
        <v>23</v>
      </c>
      <c r="AI70" s="11">
        <v>12</v>
      </c>
      <c r="AJ70" s="11">
        <v>10</v>
      </c>
      <c r="AK70" s="11">
        <v>266</v>
      </c>
      <c r="AL70" s="11">
        <v>8</v>
      </c>
      <c r="AM70" s="11">
        <v>51</v>
      </c>
      <c r="AN70" s="11">
        <v>18</v>
      </c>
      <c r="AO70" s="11">
        <v>0</v>
      </c>
      <c r="AP70" s="11">
        <v>69</v>
      </c>
      <c r="AQ70" s="11">
        <v>34</v>
      </c>
      <c r="AR70" s="11">
        <v>491</v>
      </c>
      <c r="AS70" s="12">
        <v>13.66</v>
      </c>
      <c r="AU70" s="15" t="s">
        <v>120</v>
      </c>
      <c r="AV70" s="5">
        <v>16100</v>
      </c>
      <c r="AW70" s="11">
        <v>223</v>
      </c>
      <c r="AX70" s="11">
        <v>163</v>
      </c>
      <c r="AY70" s="11">
        <v>45</v>
      </c>
      <c r="AZ70" s="11">
        <v>1805</v>
      </c>
      <c r="BA70" s="11">
        <v>38</v>
      </c>
      <c r="BB70" s="11">
        <v>1099</v>
      </c>
      <c r="BC70" s="11">
        <v>644</v>
      </c>
      <c r="BD70" s="11">
        <v>4</v>
      </c>
      <c r="BE70" s="11">
        <v>1051</v>
      </c>
      <c r="BF70" s="11">
        <v>129</v>
      </c>
      <c r="BG70" s="11">
        <v>5201</v>
      </c>
      <c r="BH70" s="12">
        <v>32.299999999999997</v>
      </c>
      <c r="BK70" s="59" t="s">
        <v>169</v>
      </c>
      <c r="BL70" s="77" t="e">
        <f>VLOOKUP($BK70,ПолнотаСостоят[#All],COLUMN(H125)/4,0)</f>
        <v>#N/A</v>
      </c>
      <c r="BM70" s="77" t="e">
        <f>VLOOKUP($BK70,ПолнотаВсего[#All],COLUMN(H122)/4,0)</f>
        <v>#N/A</v>
      </c>
      <c r="BN70" s="77" t="e">
        <f>VLOOKUP($BK70,ОшибкиСостоят[#All],COLUMN(H122)/4,0)</f>
        <v>#N/A</v>
      </c>
      <c r="BO70" s="77" t="e">
        <f>VLOOKUP($BK70,ОшибкиВсего[#All],COLUMN(H122)/4,0)</f>
        <v>#N/A</v>
      </c>
      <c r="BP70" s="77" t="e">
        <f>VLOOKUP($BK70,ПолнотаСостоят[#All],COLUMN(L122)/4,0)</f>
        <v>#N/A</v>
      </c>
      <c r="BQ70" s="77" t="e">
        <f>VLOOKUP($BK70,ПолнотаВсего[#All],COLUMN(L122)/4,0)</f>
        <v>#N/A</v>
      </c>
      <c r="BR70" s="77" t="e">
        <f>VLOOKUP($BK70,ОшибкиСостоят[#All],COLUMN(L122)/4,0)</f>
        <v>#N/A</v>
      </c>
      <c r="BS70" s="77" t="e">
        <f>VLOOKUP($BK70,ОшибкиВсего[#All],COLUMN(L122)/4,0)</f>
        <v>#N/A</v>
      </c>
      <c r="BT70" s="77" t="e">
        <f>VLOOKUP($BK70,ПолнотаСостоят[#All],COLUMN(P118)/4,0)</f>
        <v>#N/A</v>
      </c>
      <c r="BU70" s="77" t="e">
        <f>VLOOKUP($BK70,ПолнотаВсего[#All],COLUMN(P118)/4,0)</f>
        <v>#N/A</v>
      </c>
      <c r="BV70" s="77" t="e">
        <f>VLOOKUP($BK70,ОшибкиСостоят[#All],COLUMN(P118)/4,0)</f>
        <v>#N/A</v>
      </c>
      <c r="BW70" s="77" t="e">
        <f>VLOOKUP($BK70,ОшибкиВсего[#All],COLUMN(P118)/4,0)</f>
        <v>#N/A</v>
      </c>
      <c r="BX70" s="77" t="e">
        <f>VLOOKUP($BK70,ПолнотаСостоят[#All],COLUMN(T125)/4,0)</f>
        <v>#N/A</v>
      </c>
      <c r="BY70" s="77" t="e">
        <f>VLOOKUP($BK70,ПолнотаВсего[#All],COLUMN(T125)/4,0)</f>
        <v>#N/A</v>
      </c>
      <c r="BZ70" s="77" t="e">
        <f>VLOOKUP($BK70,ОшибкиСостоят[#All],COLUMN(T125)/4,0)</f>
        <v>#N/A</v>
      </c>
      <c r="CA70" s="77" t="e">
        <f>VLOOKUP($BK70,ОшибкиВсего[#All],COLUMN(T125)/4,0)</f>
        <v>#N/A</v>
      </c>
      <c r="CB70" s="77" t="e">
        <f>VLOOKUP($BK70,ПолнотаСостоят[#All],COLUMN(X125)/4,0)</f>
        <v>#N/A</v>
      </c>
      <c r="CC70" s="77" t="e">
        <f>VLOOKUP($BK70,ПолнотаВсего[#All],COLUMN(X125)/4,0)</f>
        <v>#N/A</v>
      </c>
      <c r="CD70" s="77" t="e">
        <f>VLOOKUP($BK70,ОшибкиСостоят[#All],COLUMN(X125)/4,0)</f>
        <v>#N/A</v>
      </c>
      <c r="CE70" s="77" t="e">
        <f>VLOOKUP($BK70,ОшибкиВсего[#All],COLUMN(X125)/4,0)</f>
        <v>#N/A</v>
      </c>
      <c r="CF70" s="77" t="e">
        <f>VLOOKUP($BK70,ПолнотаСостоят[#All],COLUMN(AB125)/4,0)</f>
        <v>#N/A</v>
      </c>
      <c r="CG70" s="77" t="e">
        <f>VLOOKUP($BK70,ПолнотаВсего[#All],COLUMN(AB125)/4,0)</f>
        <v>#N/A</v>
      </c>
      <c r="CH70" s="77" t="e">
        <f>VLOOKUP($BK70,ОшибкиСостоят[#All],COLUMN(AB125)/4,0)</f>
        <v>#N/A</v>
      </c>
      <c r="CI70" s="77" t="e">
        <f>VLOOKUP($BK70,ОшибкиВсего[#All],COLUMN(AB125)/4,0)</f>
        <v>#N/A</v>
      </c>
      <c r="CJ70" s="77" t="e">
        <f>VLOOKUP($BK70,ПолнотаСостоят[#All],COLUMN(AF125)/4,0)</f>
        <v>#N/A</v>
      </c>
      <c r="CK70" s="77" t="e">
        <f>VLOOKUP($BK70,ПолнотаВсего[#All],COLUMN(AF125)/4,0)</f>
        <v>#N/A</v>
      </c>
      <c r="CL70" s="77" t="e">
        <f>VLOOKUP($BK70,ОшибкиСостоят[#All],COLUMN(AF125)/4,0)</f>
        <v>#N/A</v>
      </c>
      <c r="CM70" s="77" t="e">
        <f>VLOOKUP($BK70,ОшибкиВсего[#All],COLUMN(AF125)/4,0)</f>
        <v>#N/A</v>
      </c>
      <c r="CN70" s="77" t="e">
        <f>VLOOKUP($BK70,ПолнотаСостоят[#All],COLUMN(AJ122)/4,0)</f>
        <v>#N/A</v>
      </c>
      <c r="CO70" s="77" t="e">
        <f>VLOOKUP($BK70,ПолнотаВсего[#All],COLUMN(AJ122)/4,0)</f>
        <v>#N/A</v>
      </c>
      <c r="CP70" s="77" t="e">
        <f>VLOOKUP($BK70,ОшибкиСостоят[#All],COLUMN(AJ122)/4,0)</f>
        <v>#N/A</v>
      </c>
      <c r="CQ70" s="77" t="e">
        <f>VLOOKUP($BK70,ОшибкиВсего[#All],COLUMN(AJ122)/4,0)</f>
        <v>#N/A</v>
      </c>
      <c r="CR70" s="77" t="e">
        <f>VLOOKUP($BK70,ПолнотаСостоят[#All],COLUMN(AN122)/4,0)</f>
        <v>#N/A</v>
      </c>
      <c r="CS70" s="77" t="e">
        <f>VLOOKUP($BK70,ПолнотаВсего[#All],COLUMN(AN122)/4,0)</f>
        <v>#N/A</v>
      </c>
      <c r="CT70" s="77" t="e">
        <f>VLOOKUP($BK70,ОшибкиСостоят[#All],COLUMN(AN122)/4,0)</f>
        <v>#N/A</v>
      </c>
      <c r="CU70" s="77" t="e">
        <f>VLOOKUP($BK70,ОшибкиВсего[#All],COLUMN(AN122)/4,0)</f>
        <v>#N/A</v>
      </c>
      <c r="CV70" s="77" t="e">
        <f>VLOOKUP($BK70,ПолнотаСостоят[#All],COLUMN(AR122)/4,0)</f>
        <v>#N/A</v>
      </c>
      <c r="CW70" s="77" t="e">
        <f>VLOOKUP($BK70,ПолнотаВсего[#All],COLUMN(AR122)/4,0)</f>
        <v>#N/A</v>
      </c>
      <c r="CX70" s="77" t="e">
        <f>VLOOKUP($BK70,ОшибкиСостоят[#All],COLUMN(AR122)/4,0)</f>
        <v>#N/A</v>
      </c>
      <c r="CY70" s="77" t="e">
        <f>VLOOKUP($BK70,ОшибкиВсего[#All],COLUMN(AR122)/4,0)</f>
        <v>#N/A</v>
      </c>
      <c r="CZ70" s="77" t="e">
        <f>VLOOKUP($BK70,ПолнотаСостоят[#All],COLUMN(AV122)/4,0)</f>
        <v>#N/A</v>
      </c>
      <c r="DA70" s="77" t="e">
        <f>VLOOKUP($BK70,ПолнотаВсего[#All],COLUMN(AV122)/4,0)</f>
        <v>#N/A</v>
      </c>
      <c r="DB70" s="77" t="e">
        <f>VLOOKUP($BK70,ОшибкиСостоят[#All],COLUMN(AV122)/4,0)</f>
        <v>#N/A</v>
      </c>
      <c r="DC70" s="77" t="e">
        <f>VLOOKUP($BK70,ОшибкиВсего[#All],COLUMN(AV122)/4,0)</f>
        <v>#N/A</v>
      </c>
      <c r="DD70" s="77" t="e">
        <f>VLOOKUP($BK70,ПолнотаСостоят[#All],COLUMN(AZ122)/4,0)</f>
        <v>#N/A</v>
      </c>
      <c r="DE70" s="77" t="e">
        <f>VLOOKUP($BK70,ПолнотаВсего[#All],COLUMN(AZ122)/4,0)</f>
        <v>#N/A</v>
      </c>
      <c r="DF70" s="77" t="e">
        <f>VLOOKUP($BK70,ОшибкиСостоят[#All],COLUMN(AZ122)/4,0)</f>
        <v>#N/A</v>
      </c>
      <c r="DG70" s="77" t="e">
        <f>VLOOKUP($BK70,ОшибкиВсего[#All],COLUMN(AZ122)/4,0)</f>
        <v>#N/A</v>
      </c>
      <c r="DH70" s="76" t="e">
        <f>VLOOKUP($BK70,ПолнотаСостоят[#All],COLUMN(BD122)/4,0)</f>
        <v>#N/A</v>
      </c>
      <c r="DI70" s="76" t="e">
        <f>VLOOKUP($BK70,ПолнотаВсего[#All],COLUMN(BD122)/4,0)</f>
        <v>#N/A</v>
      </c>
      <c r="DJ70" s="76" t="e">
        <f>VLOOKUP($BK70,ОшибкиСостоят[#All],COLUMN(BD122)/4,0)</f>
        <v>#N/A</v>
      </c>
      <c r="DK70" s="76" t="e">
        <f>VLOOKUP($BK70,ОшибкиВсего[#All],COLUMN(BD122)/4,0)</f>
        <v>#N/A</v>
      </c>
    </row>
    <row r="71" spans="1:115" x14ac:dyDescent="0.25">
      <c r="A71" s="2"/>
      <c r="B71" s="15" t="s">
        <v>121</v>
      </c>
      <c r="C71" s="5">
        <v>3589</v>
      </c>
      <c r="D71" s="5">
        <v>764</v>
      </c>
      <c r="E71" s="5">
        <v>262</v>
      </c>
      <c r="F71" s="5">
        <v>10</v>
      </c>
      <c r="G71" s="5">
        <v>542</v>
      </c>
      <c r="H71" s="5">
        <v>112</v>
      </c>
      <c r="I71" s="5">
        <v>1215</v>
      </c>
      <c r="J71" s="5">
        <v>1051</v>
      </c>
      <c r="K71" s="5">
        <v>0</v>
      </c>
      <c r="L71" s="5">
        <v>34</v>
      </c>
      <c r="M71" s="5">
        <v>0</v>
      </c>
      <c r="N71" s="5">
        <v>3990</v>
      </c>
      <c r="O71" s="5">
        <v>111.17</v>
      </c>
      <c r="P71" s="2"/>
      <c r="Q71" s="15" t="s">
        <v>121</v>
      </c>
      <c r="R71" s="5">
        <v>16281</v>
      </c>
      <c r="S71" s="5">
        <v>5011</v>
      </c>
      <c r="T71" s="5">
        <v>4914</v>
      </c>
      <c r="U71" s="5">
        <v>40</v>
      </c>
      <c r="V71" s="5">
        <v>5374</v>
      </c>
      <c r="W71" s="5">
        <v>696</v>
      </c>
      <c r="X71" s="5">
        <v>7224</v>
      </c>
      <c r="Y71" s="5">
        <v>6742</v>
      </c>
      <c r="Z71" s="5">
        <v>0</v>
      </c>
      <c r="AA71" s="5">
        <v>121</v>
      </c>
      <c r="AB71" s="5">
        <v>4103</v>
      </c>
      <c r="AC71" s="5">
        <v>34225</v>
      </c>
      <c r="AD71" s="5">
        <v>210.21</v>
      </c>
      <c r="AF71" s="15" t="s">
        <v>121</v>
      </c>
      <c r="AG71" s="5">
        <v>3589</v>
      </c>
      <c r="AH71" s="11">
        <v>52</v>
      </c>
      <c r="AI71" s="11">
        <v>14</v>
      </c>
      <c r="AJ71" s="11">
        <v>10</v>
      </c>
      <c r="AK71" s="11">
        <v>231</v>
      </c>
      <c r="AL71" s="11">
        <v>7</v>
      </c>
      <c r="AM71" s="11">
        <v>58</v>
      </c>
      <c r="AN71" s="11">
        <v>20</v>
      </c>
      <c r="AO71" s="11">
        <v>0</v>
      </c>
      <c r="AP71" s="11">
        <v>72</v>
      </c>
      <c r="AQ71" s="11">
        <v>29</v>
      </c>
      <c r="AR71" s="11">
        <v>493</v>
      </c>
      <c r="AS71" s="12">
        <v>13.74</v>
      </c>
      <c r="AU71" s="15" t="s">
        <v>121</v>
      </c>
      <c r="AV71" s="5">
        <v>16281</v>
      </c>
      <c r="AW71" s="11">
        <v>238</v>
      </c>
      <c r="AX71" s="11">
        <v>162</v>
      </c>
      <c r="AY71" s="11">
        <v>45</v>
      </c>
      <c r="AZ71" s="11">
        <v>1677</v>
      </c>
      <c r="BA71" s="11">
        <v>34</v>
      </c>
      <c r="BB71" s="11">
        <v>1131</v>
      </c>
      <c r="BC71" s="11">
        <v>639</v>
      </c>
      <c r="BD71" s="11">
        <v>3</v>
      </c>
      <c r="BE71" s="11">
        <v>959</v>
      </c>
      <c r="BF71" s="11">
        <v>115</v>
      </c>
      <c r="BG71" s="11">
        <v>5003</v>
      </c>
      <c r="BH71" s="12">
        <v>30.73</v>
      </c>
      <c r="BK71" s="59" t="s">
        <v>170</v>
      </c>
      <c r="BL71" s="77" t="e">
        <f>VLOOKUP($BK71,ПолнотаСостоят[#All],COLUMN(H126)/4,0)</f>
        <v>#N/A</v>
      </c>
      <c r="BM71" s="77" t="e">
        <f>VLOOKUP($BK71,ПолнотаВсего[#All],COLUMN(H123)/4,0)</f>
        <v>#N/A</v>
      </c>
      <c r="BN71" s="77" t="e">
        <f>VLOOKUP($BK71,ОшибкиСостоят[#All],COLUMN(H123)/4,0)</f>
        <v>#N/A</v>
      </c>
      <c r="BO71" s="77" t="e">
        <f>VLOOKUP($BK71,ОшибкиВсего[#All],COLUMN(H123)/4,0)</f>
        <v>#N/A</v>
      </c>
      <c r="BP71" s="77" t="e">
        <f>VLOOKUP($BK71,ПолнотаСостоят[#All],COLUMN(L123)/4,0)</f>
        <v>#N/A</v>
      </c>
      <c r="BQ71" s="77" t="e">
        <f>VLOOKUP($BK71,ПолнотаВсего[#All],COLUMN(L123)/4,0)</f>
        <v>#N/A</v>
      </c>
      <c r="BR71" s="77" t="e">
        <f>VLOOKUP($BK71,ОшибкиСостоят[#All],COLUMN(L123)/4,0)</f>
        <v>#N/A</v>
      </c>
      <c r="BS71" s="77" t="e">
        <f>VLOOKUP($BK71,ОшибкиВсего[#All],COLUMN(L123)/4,0)</f>
        <v>#N/A</v>
      </c>
      <c r="BT71" s="77" t="e">
        <f>VLOOKUP($BK71,ПолнотаСостоят[#All],COLUMN(P119)/4,0)</f>
        <v>#N/A</v>
      </c>
      <c r="BU71" s="77" t="e">
        <f>VLOOKUP($BK71,ПолнотаВсего[#All],COLUMN(P119)/4,0)</f>
        <v>#N/A</v>
      </c>
      <c r="BV71" s="77" t="e">
        <f>VLOOKUP($BK71,ОшибкиСостоят[#All],COLUMN(P119)/4,0)</f>
        <v>#N/A</v>
      </c>
      <c r="BW71" s="77" t="e">
        <f>VLOOKUP($BK71,ОшибкиВсего[#All],COLUMN(P119)/4,0)</f>
        <v>#N/A</v>
      </c>
      <c r="BX71" s="77" t="e">
        <f>VLOOKUP($BK71,ПолнотаСостоят[#All],COLUMN(T126)/4,0)</f>
        <v>#N/A</v>
      </c>
      <c r="BY71" s="77" t="e">
        <f>VLOOKUP($BK71,ПолнотаВсего[#All],COLUMN(T126)/4,0)</f>
        <v>#N/A</v>
      </c>
      <c r="BZ71" s="77" t="e">
        <f>VLOOKUP($BK71,ОшибкиСостоят[#All],COLUMN(T126)/4,0)</f>
        <v>#N/A</v>
      </c>
      <c r="CA71" s="77" t="e">
        <f>VLOOKUP($BK71,ОшибкиВсего[#All],COLUMN(T126)/4,0)</f>
        <v>#N/A</v>
      </c>
      <c r="CB71" s="77" t="e">
        <f>VLOOKUP($BK71,ПолнотаСостоят[#All],COLUMN(X126)/4,0)</f>
        <v>#N/A</v>
      </c>
      <c r="CC71" s="77" t="e">
        <f>VLOOKUP($BK71,ПолнотаВсего[#All],COLUMN(X126)/4,0)</f>
        <v>#N/A</v>
      </c>
      <c r="CD71" s="77" t="e">
        <f>VLOOKUP($BK71,ОшибкиСостоят[#All],COLUMN(X126)/4,0)</f>
        <v>#N/A</v>
      </c>
      <c r="CE71" s="77" t="e">
        <f>VLOOKUP($BK71,ОшибкиВсего[#All],COLUMN(X126)/4,0)</f>
        <v>#N/A</v>
      </c>
      <c r="CF71" s="77" t="e">
        <f>VLOOKUP($BK71,ПолнотаСостоят[#All],COLUMN(AB126)/4,0)</f>
        <v>#N/A</v>
      </c>
      <c r="CG71" s="77" t="e">
        <f>VLOOKUP($BK71,ПолнотаВсего[#All],COLUMN(AB126)/4,0)</f>
        <v>#N/A</v>
      </c>
      <c r="CH71" s="77" t="e">
        <f>VLOOKUP($BK71,ОшибкиСостоят[#All],COLUMN(AB126)/4,0)</f>
        <v>#N/A</v>
      </c>
      <c r="CI71" s="77" t="e">
        <f>VLOOKUP($BK71,ОшибкиВсего[#All],COLUMN(AB126)/4,0)</f>
        <v>#N/A</v>
      </c>
      <c r="CJ71" s="77" t="e">
        <f>VLOOKUP($BK71,ПолнотаСостоят[#All],COLUMN(AF126)/4,0)</f>
        <v>#N/A</v>
      </c>
      <c r="CK71" s="77" t="e">
        <f>VLOOKUP($BK71,ПолнотаВсего[#All],COLUMN(AF126)/4,0)</f>
        <v>#N/A</v>
      </c>
      <c r="CL71" s="77" t="e">
        <f>VLOOKUP($BK71,ОшибкиСостоят[#All],COLUMN(AF126)/4,0)</f>
        <v>#N/A</v>
      </c>
      <c r="CM71" s="77" t="e">
        <f>VLOOKUP($BK71,ОшибкиВсего[#All],COLUMN(AF126)/4,0)</f>
        <v>#N/A</v>
      </c>
      <c r="CN71" s="77" t="e">
        <f>VLOOKUP($BK71,ПолнотаСостоят[#All],COLUMN(AJ123)/4,0)</f>
        <v>#N/A</v>
      </c>
      <c r="CO71" s="77" t="e">
        <f>VLOOKUP($BK71,ПолнотаВсего[#All],COLUMN(AJ123)/4,0)</f>
        <v>#N/A</v>
      </c>
      <c r="CP71" s="77" t="e">
        <f>VLOOKUP($BK71,ОшибкиСостоят[#All],COLUMN(AJ123)/4,0)</f>
        <v>#N/A</v>
      </c>
      <c r="CQ71" s="77" t="e">
        <f>VLOOKUP($BK71,ОшибкиВсего[#All],COLUMN(AJ123)/4,0)</f>
        <v>#N/A</v>
      </c>
      <c r="CR71" s="77" t="e">
        <f>VLOOKUP($BK71,ПолнотаСостоят[#All],COLUMN(AN123)/4,0)</f>
        <v>#N/A</v>
      </c>
      <c r="CS71" s="77" t="e">
        <f>VLOOKUP($BK71,ПолнотаВсего[#All],COLUMN(AN123)/4,0)</f>
        <v>#N/A</v>
      </c>
      <c r="CT71" s="77" t="e">
        <f>VLOOKUP($BK71,ОшибкиСостоят[#All],COLUMN(AN123)/4,0)</f>
        <v>#N/A</v>
      </c>
      <c r="CU71" s="77" t="e">
        <f>VLOOKUP($BK71,ОшибкиВсего[#All],COLUMN(AN123)/4,0)</f>
        <v>#N/A</v>
      </c>
      <c r="CV71" s="77" t="e">
        <f>VLOOKUP($BK71,ПолнотаСостоят[#All],COLUMN(AR123)/4,0)</f>
        <v>#N/A</v>
      </c>
      <c r="CW71" s="77" t="e">
        <f>VLOOKUP($BK71,ПолнотаВсего[#All],COLUMN(AR123)/4,0)</f>
        <v>#N/A</v>
      </c>
      <c r="CX71" s="77" t="e">
        <f>VLOOKUP($BK71,ОшибкиСостоят[#All],COLUMN(AR123)/4,0)</f>
        <v>#N/A</v>
      </c>
      <c r="CY71" s="77" t="e">
        <f>VLOOKUP($BK71,ОшибкиВсего[#All],COLUMN(AR123)/4,0)</f>
        <v>#N/A</v>
      </c>
      <c r="CZ71" s="77" t="e">
        <f>VLOOKUP($BK71,ПолнотаСостоят[#All],COLUMN(AV123)/4,0)</f>
        <v>#N/A</v>
      </c>
      <c r="DA71" s="77" t="e">
        <f>VLOOKUP($BK71,ПолнотаВсего[#All],COLUMN(AV123)/4,0)</f>
        <v>#N/A</v>
      </c>
      <c r="DB71" s="77" t="e">
        <f>VLOOKUP($BK71,ОшибкиСостоят[#All],COLUMN(AV123)/4,0)</f>
        <v>#N/A</v>
      </c>
      <c r="DC71" s="77" t="e">
        <f>VLOOKUP($BK71,ОшибкиВсего[#All],COLUMN(AV123)/4,0)</f>
        <v>#N/A</v>
      </c>
      <c r="DD71" s="77" t="e">
        <f>VLOOKUP($BK71,ПолнотаСостоят[#All],COLUMN(AZ123)/4,0)</f>
        <v>#N/A</v>
      </c>
      <c r="DE71" s="77" t="e">
        <f>VLOOKUP($BK71,ПолнотаВсего[#All],COLUMN(AZ123)/4,0)</f>
        <v>#N/A</v>
      </c>
      <c r="DF71" s="77" t="e">
        <f>VLOOKUP($BK71,ОшибкиСостоят[#All],COLUMN(AZ123)/4,0)</f>
        <v>#N/A</v>
      </c>
      <c r="DG71" s="77" t="e">
        <f>VLOOKUP($BK71,ОшибкиВсего[#All],COLUMN(AZ123)/4,0)</f>
        <v>#N/A</v>
      </c>
      <c r="DH71" s="76" t="e">
        <f>VLOOKUP($BK71,ПолнотаСостоят[#All],COLUMN(BD123)/4,0)</f>
        <v>#N/A</v>
      </c>
      <c r="DI71" s="76" t="e">
        <f>VLOOKUP($BK71,ПолнотаВсего[#All],COLUMN(BD123)/4,0)</f>
        <v>#N/A</v>
      </c>
      <c r="DJ71" s="76" t="e">
        <f>VLOOKUP($BK71,ОшибкиСостоят[#All],COLUMN(BD123)/4,0)</f>
        <v>#N/A</v>
      </c>
      <c r="DK71" s="76" t="e">
        <f>VLOOKUP($BK71,ОшибкиВсего[#All],COLUMN(BD123)/4,0)</f>
        <v>#N/A</v>
      </c>
    </row>
    <row r="72" spans="1:115" x14ac:dyDescent="0.25">
      <c r="A72" s="2"/>
      <c r="B72" s="15" t="s">
        <v>122</v>
      </c>
      <c r="C72" s="5">
        <v>3520</v>
      </c>
      <c r="D72" s="5">
        <v>714</v>
      </c>
      <c r="E72" s="5">
        <v>223</v>
      </c>
      <c r="F72" s="5">
        <v>8</v>
      </c>
      <c r="G72" s="5">
        <v>507</v>
      </c>
      <c r="H72" s="5">
        <v>120</v>
      </c>
      <c r="I72" s="5">
        <v>1144</v>
      </c>
      <c r="J72" s="5">
        <v>990</v>
      </c>
      <c r="K72" s="5">
        <v>0</v>
      </c>
      <c r="L72" s="5">
        <v>19</v>
      </c>
      <c r="M72" s="5">
        <v>0</v>
      </c>
      <c r="N72" s="5">
        <v>3725</v>
      </c>
      <c r="O72" s="5">
        <v>105.82</v>
      </c>
      <c r="P72" s="2"/>
      <c r="Q72" s="15" t="s">
        <v>122</v>
      </c>
      <c r="R72" s="5">
        <v>16404</v>
      </c>
      <c r="S72" s="5">
        <v>4918</v>
      </c>
      <c r="T72" s="5">
        <v>4588</v>
      </c>
      <c r="U72" s="5">
        <v>36</v>
      </c>
      <c r="V72" s="5">
        <v>5258</v>
      </c>
      <c r="W72" s="5">
        <v>587</v>
      </c>
      <c r="X72" s="5">
        <v>6885</v>
      </c>
      <c r="Y72" s="5">
        <v>6410</v>
      </c>
      <c r="Z72" s="5">
        <v>0</v>
      </c>
      <c r="AA72" s="5">
        <v>106</v>
      </c>
      <c r="AB72" s="5">
        <v>3802</v>
      </c>
      <c r="AC72" s="5">
        <v>32590</v>
      </c>
      <c r="AD72" s="5">
        <v>198.67</v>
      </c>
      <c r="AF72" s="15" t="s">
        <v>122</v>
      </c>
      <c r="AG72" s="5">
        <v>3520</v>
      </c>
      <c r="AH72" s="11">
        <v>52</v>
      </c>
      <c r="AI72" s="11">
        <v>16</v>
      </c>
      <c r="AJ72" s="11">
        <v>8</v>
      </c>
      <c r="AK72" s="11">
        <v>154</v>
      </c>
      <c r="AL72" s="11">
        <v>13</v>
      </c>
      <c r="AM72" s="11">
        <v>44</v>
      </c>
      <c r="AN72" s="11">
        <v>16</v>
      </c>
      <c r="AO72" s="11">
        <v>0</v>
      </c>
      <c r="AP72" s="11">
        <v>65</v>
      </c>
      <c r="AQ72" s="11">
        <v>34</v>
      </c>
      <c r="AR72" s="11">
        <v>402</v>
      </c>
      <c r="AS72" s="12">
        <v>11.42</v>
      </c>
      <c r="AU72" s="15" t="s">
        <v>122</v>
      </c>
      <c r="AV72" s="5">
        <v>16404</v>
      </c>
      <c r="AW72" s="11">
        <v>205</v>
      </c>
      <c r="AX72" s="11">
        <v>129</v>
      </c>
      <c r="AY72" s="11">
        <v>40</v>
      </c>
      <c r="AZ72" s="11">
        <v>1452</v>
      </c>
      <c r="BA72" s="11">
        <v>24</v>
      </c>
      <c r="BB72" s="11">
        <v>957</v>
      </c>
      <c r="BC72" s="11">
        <v>526</v>
      </c>
      <c r="BD72" s="11">
        <v>3</v>
      </c>
      <c r="BE72" s="11">
        <v>885</v>
      </c>
      <c r="BF72" s="11">
        <v>103</v>
      </c>
      <c r="BG72" s="11">
        <v>4324</v>
      </c>
      <c r="BH72" s="12">
        <v>26.36</v>
      </c>
      <c r="BK72" s="59" t="s">
        <v>171</v>
      </c>
      <c r="BL72" s="77" t="e">
        <f>VLOOKUP($BK72,ПолнотаСостоят[#All],COLUMN(H127)/4,0)</f>
        <v>#N/A</v>
      </c>
      <c r="BM72" s="77" t="e">
        <f>VLOOKUP($BK72,ПолнотаВсего[#All],COLUMN(H124)/4,0)</f>
        <v>#N/A</v>
      </c>
      <c r="BN72" s="77" t="e">
        <f>VLOOKUP($BK72,ОшибкиСостоят[#All],COLUMN(H124)/4,0)</f>
        <v>#N/A</v>
      </c>
      <c r="BO72" s="77" t="e">
        <f>VLOOKUP($BK72,ОшибкиВсего[#All],COLUMN(H124)/4,0)</f>
        <v>#N/A</v>
      </c>
      <c r="BP72" s="77" t="e">
        <f>VLOOKUP($BK72,ПолнотаСостоят[#All],COLUMN(L124)/4,0)</f>
        <v>#N/A</v>
      </c>
      <c r="BQ72" s="77" t="e">
        <f>VLOOKUP($BK72,ПолнотаВсего[#All],COLUMN(L124)/4,0)</f>
        <v>#N/A</v>
      </c>
      <c r="BR72" s="77" t="e">
        <f>VLOOKUP($BK72,ОшибкиСостоят[#All],COLUMN(L124)/4,0)</f>
        <v>#N/A</v>
      </c>
      <c r="BS72" s="77" t="e">
        <f>VLOOKUP($BK72,ОшибкиВсего[#All],COLUMN(L124)/4,0)</f>
        <v>#N/A</v>
      </c>
      <c r="BT72" s="77" t="e">
        <f>VLOOKUP($BK72,ПолнотаСостоят[#All],COLUMN(P120)/4,0)</f>
        <v>#N/A</v>
      </c>
      <c r="BU72" s="77" t="e">
        <f>VLOOKUP($BK72,ПолнотаВсего[#All],COLUMN(P120)/4,0)</f>
        <v>#N/A</v>
      </c>
      <c r="BV72" s="77" t="e">
        <f>VLOOKUP($BK72,ОшибкиСостоят[#All],COLUMN(P120)/4,0)</f>
        <v>#N/A</v>
      </c>
      <c r="BW72" s="77" t="e">
        <f>VLOOKUP($BK72,ОшибкиВсего[#All],COLUMN(P120)/4,0)</f>
        <v>#N/A</v>
      </c>
      <c r="BX72" s="77" t="e">
        <f>VLOOKUP($BK72,ПолнотаСостоят[#All],COLUMN(T127)/4,0)</f>
        <v>#N/A</v>
      </c>
      <c r="BY72" s="77" t="e">
        <f>VLOOKUP($BK72,ПолнотаВсего[#All],COLUMN(T127)/4,0)</f>
        <v>#N/A</v>
      </c>
      <c r="BZ72" s="77" t="e">
        <f>VLOOKUP($BK72,ОшибкиСостоят[#All],COLUMN(T127)/4,0)</f>
        <v>#N/A</v>
      </c>
      <c r="CA72" s="77" t="e">
        <f>VLOOKUP($BK72,ОшибкиВсего[#All],COLUMN(T127)/4,0)</f>
        <v>#N/A</v>
      </c>
      <c r="CB72" s="77" t="e">
        <f>VLOOKUP($BK72,ПолнотаСостоят[#All],COLUMN(X127)/4,0)</f>
        <v>#N/A</v>
      </c>
      <c r="CC72" s="77" t="e">
        <f>VLOOKUP($BK72,ПолнотаВсего[#All],COLUMN(X127)/4,0)</f>
        <v>#N/A</v>
      </c>
      <c r="CD72" s="77" t="e">
        <f>VLOOKUP($BK72,ОшибкиСостоят[#All],COLUMN(X127)/4,0)</f>
        <v>#N/A</v>
      </c>
      <c r="CE72" s="77" t="e">
        <f>VLOOKUP($BK72,ОшибкиВсего[#All],COLUMN(X127)/4,0)</f>
        <v>#N/A</v>
      </c>
      <c r="CF72" s="77" t="e">
        <f>VLOOKUP($BK72,ПолнотаСостоят[#All],COLUMN(AB127)/4,0)</f>
        <v>#N/A</v>
      </c>
      <c r="CG72" s="77" t="e">
        <f>VLOOKUP($BK72,ПолнотаВсего[#All],COLUMN(AB127)/4,0)</f>
        <v>#N/A</v>
      </c>
      <c r="CH72" s="77" t="e">
        <f>VLOOKUP($BK72,ОшибкиСостоят[#All],COLUMN(AB127)/4,0)</f>
        <v>#N/A</v>
      </c>
      <c r="CI72" s="77" t="e">
        <f>VLOOKUP($BK72,ОшибкиВсего[#All],COLUMN(AB127)/4,0)</f>
        <v>#N/A</v>
      </c>
      <c r="CJ72" s="77" t="e">
        <f>VLOOKUP($BK72,ПолнотаСостоят[#All],COLUMN(AF127)/4,0)</f>
        <v>#N/A</v>
      </c>
      <c r="CK72" s="77" t="e">
        <f>VLOOKUP($BK72,ПолнотаВсего[#All],COLUMN(AF127)/4,0)</f>
        <v>#N/A</v>
      </c>
      <c r="CL72" s="77" t="e">
        <f>VLOOKUP($BK72,ОшибкиСостоят[#All],COLUMN(AF127)/4,0)</f>
        <v>#N/A</v>
      </c>
      <c r="CM72" s="77" t="e">
        <f>VLOOKUP($BK72,ОшибкиВсего[#All],COLUMN(AF127)/4,0)</f>
        <v>#N/A</v>
      </c>
      <c r="CN72" s="77" t="e">
        <f>VLOOKUP($BK72,ПолнотаСостоят[#All],COLUMN(AJ124)/4,0)</f>
        <v>#N/A</v>
      </c>
      <c r="CO72" s="77" t="e">
        <f>VLOOKUP($BK72,ПолнотаВсего[#All],COLUMN(AJ124)/4,0)</f>
        <v>#N/A</v>
      </c>
      <c r="CP72" s="77" t="e">
        <f>VLOOKUP($BK72,ОшибкиСостоят[#All],COLUMN(AJ124)/4,0)</f>
        <v>#N/A</v>
      </c>
      <c r="CQ72" s="77" t="e">
        <f>VLOOKUP($BK72,ОшибкиВсего[#All],COLUMN(AJ124)/4,0)</f>
        <v>#N/A</v>
      </c>
      <c r="CR72" s="77" t="e">
        <f>VLOOKUP($BK72,ПолнотаСостоят[#All],COLUMN(AN124)/4,0)</f>
        <v>#N/A</v>
      </c>
      <c r="CS72" s="77" t="e">
        <f>VLOOKUP($BK72,ПолнотаВсего[#All],COLUMN(AN124)/4,0)</f>
        <v>#N/A</v>
      </c>
      <c r="CT72" s="77" t="e">
        <f>VLOOKUP($BK72,ОшибкиСостоят[#All],COLUMN(AN124)/4,0)</f>
        <v>#N/A</v>
      </c>
      <c r="CU72" s="77" t="e">
        <f>VLOOKUP($BK72,ОшибкиВсего[#All],COLUMN(AN124)/4,0)</f>
        <v>#N/A</v>
      </c>
      <c r="CV72" s="77" t="e">
        <f>VLOOKUP($BK72,ПолнотаСостоят[#All],COLUMN(AR124)/4,0)</f>
        <v>#N/A</v>
      </c>
      <c r="CW72" s="77" t="e">
        <f>VLOOKUP($BK72,ПолнотаВсего[#All],COLUMN(AR124)/4,0)</f>
        <v>#N/A</v>
      </c>
      <c r="CX72" s="77" t="e">
        <f>VLOOKUP($BK72,ОшибкиСостоят[#All],COLUMN(AR124)/4,0)</f>
        <v>#N/A</v>
      </c>
      <c r="CY72" s="77" t="e">
        <f>VLOOKUP($BK72,ОшибкиВсего[#All],COLUMN(AR124)/4,0)</f>
        <v>#N/A</v>
      </c>
      <c r="CZ72" s="77" t="e">
        <f>VLOOKUP($BK72,ПолнотаСостоят[#All],COLUMN(AV124)/4,0)</f>
        <v>#N/A</v>
      </c>
      <c r="DA72" s="77" t="e">
        <f>VLOOKUP($BK72,ПолнотаВсего[#All],COLUMN(AV124)/4,0)</f>
        <v>#N/A</v>
      </c>
      <c r="DB72" s="77" t="e">
        <f>VLOOKUP($BK72,ОшибкиСостоят[#All],COLUMN(AV124)/4,0)</f>
        <v>#N/A</v>
      </c>
      <c r="DC72" s="77" t="e">
        <f>VLOOKUP($BK72,ОшибкиВсего[#All],COLUMN(AV124)/4,0)</f>
        <v>#N/A</v>
      </c>
      <c r="DD72" s="77" t="e">
        <f>VLOOKUP($BK72,ПолнотаСостоят[#All],COLUMN(AZ124)/4,0)</f>
        <v>#N/A</v>
      </c>
      <c r="DE72" s="77" t="e">
        <f>VLOOKUP($BK72,ПолнотаВсего[#All],COLUMN(AZ124)/4,0)</f>
        <v>#N/A</v>
      </c>
      <c r="DF72" s="77" t="e">
        <f>VLOOKUP($BK72,ОшибкиСостоят[#All],COLUMN(AZ124)/4,0)</f>
        <v>#N/A</v>
      </c>
      <c r="DG72" s="77" t="e">
        <f>VLOOKUP($BK72,ОшибкиВсего[#All],COLUMN(AZ124)/4,0)</f>
        <v>#N/A</v>
      </c>
      <c r="DH72" s="76" t="e">
        <f>VLOOKUP($BK72,ПолнотаСостоят[#All],COLUMN(BD124)/4,0)</f>
        <v>#N/A</v>
      </c>
      <c r="DI72" s="76" t="e">
        <f>VLOOKUP($BK72,ПолнотаВсего[#All],COLUMN(BD124)/4,0)</f>
        <v>#N/A</v>
      </c>
      <c r="DJ72" s="76" t="e">
        <f>VLOOKUP($BK72,ОшибкиСостоят[#All],COLUMN(BD124)/4,0)</f>
        <v>#N/A</v>
      </c>
      <c r="DK72" s="76" t="e">
        <f>VLOOKUP($BK72,ОшибкиВсего[#All],COLUMN(BD124)/4,0)</f>
        <v>#N/A</v>
      </c>
    </row>
    <row r="73" spans="1:115" x14ac:dyDescent="0.25">
      <c r="A73" s="2"/>
      <c r="B73" s="15" t="s">
        <v>123</v>
      </c>
      <c r="C73" s="5">
        <v>3338</v>
      </c>
      <c r="D73" s="5">
        <v>659</v>
      </c>
      <c r="E73" s="5">
        <v>200</v>
      </c>
      <c r="F73" s="5">
        <v>8</v>
      </c>
      <c r="G73" s="5">
        <v>497</v>
      </c>
      <c r="H73" s="5">
        <v>128</v>
      </c>
      <c r="I73" s="5">
        <v>967</v>
      </c>
      <c r="J73" s="5">
        <v>833</v>
      </c>
      <c r="K73" s="5">
        <v>0</v>
      </c>
      <c r="L73" s="5">
        <v>33</v>
      </c>
      <c r="M73" s="5">
        <v>0</v>
      </c>
      <c r="N73" s="5">
        <v>3325</v>
      </c>
      <c r="O73" s="5">
        <v>99.61</v>
      </c>
      <c r="P73" s="2"/>
      <c r="Q73" s="15" t="s">
        <v>123</v>
      </c>
      <c r="R73" s="5">
        <v>16557</v>
      </c>
      <c r="S73" s="5">
        <v>4930</v>
      </c>
      <c r="T73" s="5">
        <v>4563</v>
      </c>
      <c r="U73" s="5">
        <v>32</v>
      </c>
      <c r="V73" s="5">
        <v>5187</v>
      </c>
      <c r="W73" s="5">
        <v>581</v>
      </c>
      <c r="X73" s="5">
        <v>6610</v>
      </c>
      <c r="Y73" s="5">
        <v>6188</v>
      </c>
      <c r="Z73" s="5">
        <v>0</v>
      </c>
      <c r="AA73" s="5">
        <v>114</v>
      </c>
      <c r="AB73" s="5">
        <v>3759</v>
      </c>
      <c r="AC73" s="5">
        <v>31964</v>
      </c>
      <c r="AD73" s="5">
        <v>193.05</v>
      </c>
      <c r="AF73" s="15" t="s">
        <v>123</v>
      </c>
      <c r="AG73" s="5">
        <v>3338</v>
      </c>
      <c r="AH73" s="11">
        <v>28</v>
      </c>
      <c r="AI73" s="11">
        <v>13</v>
      </c>
      <c r="AJ73" s="11">
        <v>8</v>
      </c>
      <c r="AK73" s="11">
        <v>125</v>
      </c>
      <c r="AL73" s="11">
        <v>8</v>
      </c>
      <c r="AM73" s="11">
        <v>34</v>
      </c>
      <c r="AN73" s="11">
        <v>15</v>
      </c>
      <c r="AO73" s="11">
        <v>0</v>
      </c>
      <c r="AP73" s="11">
        <v>60</v>
      </c>
      <c r="AQ73" s="11">
        <v>28</v>
      </c>
      <c r="AR73" s="11">
        <v>319</v>
      </c>
      <c r="AS73" s="12">
        <v>9.56</v>
      </c>
      <c r="AU73" s="15" t="s">
        <v>123</v>
      </c>
      <c r="AV73" s="5">
        <v>16557</v>
      </c>
      <c r="AW73" s="11">
        <v>162</v>
      </c>
      <c r="AX73" s="11">
        <v>112</v>
      </c>
      <c r="AY73" s="11">
        <v>37</v>
      </c>
      <c r="AZ73" s="11">
        <v>1038</v>
      </c>
      <c r="BA73" s="11">
        <v>19</v>
      </c>
      <c r="BB73" s="11">
        <v>850</v>
      </c>
      <c r="BC73" s="11">
        <v>456</v>
      </c>
      <c r="BD73" s="11">
        <v>2</v>
      </c>
      <c r="BE73" s="11">
        <v>531</v>
      </c>
      <c r="BF73" s="11">
        <v>89</v>
      </c>
      <c r="BG73" s="11">
        <v>3296</v>
      </c>
      <c r="BH73" s="12">
        <v>19.91</v>
      </c>
      <c r="BK73" s="59" t="s">
        <v>172</v>
      </c>
      <c r="BL73" s="77" t="e">
        <f>VLOOKUP($BK73,ПолнотаСостоят[#All],COLUMN(H128)/4,0)</f>
        <v>#N/A</v>
      </c>
      <c r="BM73" s="77" t="e">
        <f>VLOOKUP($BK73,ПолнотаВсего[#All],COLUMN(H125)/4,0)</f>
        <v>#N/A</v>
      </c>
      <c r="BN73" s="77" t="e">
        <f>VLOOKUP($BK73,ОшибкиСостоят[#All],COLUMN(H125)/4,0)</f>
        <v>#N/A</v>
      </c>
      <c r="BO73" s="77" t="e">
        <f>VLOOKUP($BK73,ОшибкиВсего[#All],COLUMN(H125)/4,0)</f>
        <v>#N/A</v>
      </c>
      <c r="BP73" s="77" t="e">
        <f>VLOOKUP($BK73,ПолнотаСостоят[#All],COLUMN(L125)/4,0)</f>
        <v>#N/A</v>
      </c>
      <c r="BQ73" s="77" t="e">
        <f>VLOOKUP($BK73,ПолнотаВсего[#All],COLUMN(L125)/4,0)</f>
        <v>#N/A</v>
      </c>
      <c r="BR73" s="77" t="e">
        <f>VLOOKUP($BK73,ОшибкиСостоят[#All],COLUMN(L125)/4,0)</f>
        <v>#N/A</v>
      </c>
      <c r="BS73" s="77" t="e">
        <f>VLOOKUP($BK73,ОшибкиВсего[#All],COLUMN(L125)/4,0)</f>
        <v>#N/A</v>
      </c>
      <c r="BT73" s="77" t="e">
        <f>VLOOKUP($BK73,ПолнотаСостоят[#All],COLUMN(P121)/4,0)</f>
        <v>#N/A</v>
      </c>
      <c r="BU73" s="77" t="e">
        <f>VLOOKUP($BK73,ПолнотаВсего[#All],COLUMN(P121)/4,0)</f>
        <v>#N/A</v>
      </c>
      <c r="BV73" s="77" t="e">
        <f>VLOOKUP($BK73,ОшибкиСостоят[#All],COLUMN(P121)/4,0)</f>
        <v>#N/A</v>
      </c>
      <c r="BW73" s="77" t="e">
        <f>VLOOKUP($BK73,ОшибкиВсего[#All],COLUMN(P121)/4,0)</f>
        <v>#N/A</v>
      </c>
      <c r="BX73" s="77" t="e">
        <f>VLOOKUP($BK73,ПолнотаСостоят[#All],COLUMN(T128)/4,0)</f>
        <v>#N/A</v>
      </c>
      <c r="BY73" s="77" t="e">
        <f>VLOOKUP($BK73,ПолнотаВсего[#All],COLUMN(T128)/4,0)</f>
        <v>#N/A</v>
      </c>
      <c r="BZ73" s="77" t="e">
        <f>VLOOKUP($BK73,ОшибкиСостоят[#All],COLUMN(T128)/4,0)</f>
        <v>#N/A</v>
      </c>
      <c r="CA73" s="77" t="e">
        <f>VLOOKUP($BK73,ОшибкиВсего[#All],COLUMN(T128)/4,0)</f>
        <v>#N/A</v>
      </c>
      <c r="CB73" s="77" t="e">
        <f>VLOOKUP($BK73,ПолнотаСостоят[#All],COLUMN(X128)/4,0)</f>
        <v>#N/A</v>
      </c>
      <c r="CC73" s="77" t="e">
        <f>VLOOKUP($BK73,ПолнотаВсего[#All],COLUMN(X128)/4,0)</f>
        <v>#N/A</v>
      </c>
      <c r="CD73" s="77" t="e">
        <f>VLOOKUP($BK73,ОшибкиСостоят[#All],COLUMN(X128)/4,0)</f>
        <v>#N/A</v>
      </c>
      <c r="CE73" s="77" t="e">
        <f>VLOOKUP($BK73,ОшибкиВсего[#All],COLUMN(X128)/4,0)</f>
        <v>#N/A</v>
      </c>
      <c r="CF73" s="77" t="e">
        <f>VLOOKUP($BK73,ПолнотаСостоят[#All],COLUMN(AB128)/4,0)</f>
        <v>#N/A</v>
      </c>
      <c r="CG73" s="77" t="e">
        <f>VLOOKUP($BK73,ПолнотаВсего[#All],COLUMN(AB128)/4,0)</f>
        <v>#N/A</v>
      </c>
      <c r="CH73" s="77" t="e">
        <f>VLOOKUP($BK73,ОшибкиСостоят[#All],COLUMN(AB128)/4,0)</f>
        <v>#N/A</v>
      </c>
      <c r="CI73" s="77" t="e">
        <f>VLOOKUP($BK73,ОшибкиВсего[#All],COLUMN(AB128)/4,0)</f>
        <v>#N/A</v>
      </c>
      <c r="CJ73" s="77" t="e">
        <f>VLOOKUP($BK73,ПолнотаСостоят[#All],COLUMN(AF128)/4,0)</f>
        <v>#N/A</v>
      </c>
      <c r="CK73" s="77" t="e">
        <f>VLOOKUP($BK73,ПолнотаВсего[#All],COLUMN(AF128)/4,0)</f>
        <v>#N/A</v>
      </c>
      <c r="CL73" s="77" t="e">
        <f>VLOOKUP($BK73,ОшибкиСостоят[#All],COLUMN(AF128)/4,0)</f>
        <v>#N/A</v>
      </c>
      <c r="CM73" s="77" t="e">
        <f>VLOOKUP($BK73,ОшибкиВсего[#All],COLUMN(AF128)/4,0)</f>
        <v>#N/A</v>
      </c>
      <c r="CN73" s="77" t="e">
        <f>VLOOKUP($BK73,ПолнотаСостоят[#All],COLUMN(AJ125)/4,0)</f>
        <v>#N/A</v>
      </c>
      <c r="CO73" s="77" t="e">
        <f>VLOOKUP($BK73,ПолнотаВсего[#All],COLUMN(AJ125)/4,0)</f>
        <v>#N/A</v>
      </c>
      <c r="CP73" s="77" t="e">
        <f>VLOOKUP($BK73,ОшибкиСостоят[#All],COLUMN(AJ125)/4,0)</f>
        <v>#N/A</v>
      </c>
      <c r="CQ73" s="77" t="e">
        <f>VLOOKUP($BK73,ОшибкиВсего[#All],COLUMN(AJ125)/4,0)</f>
        <v>#N/A</v>
      </c>
      <c r="CR73" s="77" t="e">
        <f>VLOOKUP($BK73,ПолнотаСостоят[#All],COLUMN(AN125)/4,0)</f>
        <v>#N/A</v>
      </c>
      <c r="CS73" s="77" t="e">
        <f>VLOOKUP($BK73,ПолнотаВсего[#All],COLUMN(AN125)/4,0)</f>
        <v>#N/A</v>
      </c>
      <c r="CT73" s="77" t="e">
        <f>VLOOKUP($BK73,ОшибкиСостоят[#All],COLUMN(AN125)/4,0)</f>
        <v>#N/A</v>
      </c>
      <c r="CU73" s="77" t="e">
        <f>VLOOKUP($BK73,ОшибкиВсего[#All],COLUMN(AN125)/4,0)</f>
        <v>#N/A</v>
      </c>
      <c r="CV73" s="77" t="e">
        <f>VLOOKUP($BK73,ПолнотаСостоят[#All],COLUMN(AR125)/4,0)</f>
        <v>#N/A</v>
      </c>
      <c r="CW73" s="77" t="e">
        <f>VLOOKUP($BK73,ПолнотаВсего[#All],COLUMN(AR125)/4,0)</f>
        <v>#N/A</v>
      </c>
      <c r="CX73" s="77" t="e">
        <f>VLOOKUP($BK73,ОшибкиСостоят[#All],COLUMN(AR125)/4,0)</f>
        <v>#N/A</v>
      </c>
      <c r="CY73" s="77" t="e">
        <f>VLOOKUP($BK73,ОшибкиВсего[#All],COLUMN(AR125)/4,0)</f>
        <v>#N/A</v>
      </c>
      <c r="CZ73" s="77" t="e">
        <f>VLOOKUP($BK73,ПолнотаСостоят[#All],COLUMN(AV125)/4,0)</f>
        <v>#N/A</v>
      </c>
      <c r="DA73" s="77" t="e">
        <f>VLOOKUP($BK73,ПолнотаВсего[#All],COLUMN(AV125)/4,0)</f>
        <v>#N/A</v>
      </c>
      <c r="DB73" s="77" t="e">
        <f>VLOOKUP($BK73,ОшибкиСостоят[#All],COLUMN(AV125)/4,0)</f>
        <v>#N/A</v>
      </c>
      <c r="DC73" s="77" t="e">
        <f>VLOOKUP($BK73,ОшибкиВсего[#All],COLUMN(AV125)/4,0)</f>
        <v>#N/A</v>
      </c>
      <c r="DD73" s="77" t="e">
        <f>VLOOKUP($BK73,ПолнотаСостоят[#All],COLUMN(AZ125)/4,0)</f>
        <v>#N/A</v>
      </c>
      <c r="DE73" s="77" t="e">
        <f>VLOOKUP($BK73,ПолнотаВсего[#All],COLUMN(AZ125)/4,0)</f>
        <v>#N/A</v>
      </c>
      <c r="DF73" s="77" t="e">
        <f>VLOOKUP($BK73,ОшибкиСостоят[#All],COLUMN(AZ125)/4,0)</f>
        <v>#N/A</v>
      </c>
      <c r="DG73" s="77" t="e">
        <f>VLOOKUP($BK73,ОшибкиВсего[#All],COLUMN(AZ125)/4,0)</f>
        <v>#N/A</v>
      </c>
      <c r="DH73" s="76" t="e">
        <f>VLOOKUP($BK73,ПолнотаСостоят[#All],COLUMN(BD125)/4,0)</f>
        <v>#N/A</v>
      </c>
      <c r="DI73" s="76" t="e">
        <f>VLOOKUP($BK73,ПолнотаВсего[#All],COLUMN(BD125)/4,0)</f>
        <v>#N/A</v>
      </c>
      <c r="DJ73" s="76" t="e">
        <f>VLOOKUP($BK73,ОшибкиСостоят[#All],COLUMN(BD125)/4,0)</f>
        <v>#N/A</v>
      </c>
      <c r="DK73" s="76" t="e">
        <f>VLOOKUP($BK73,ОшибкиВсего[#All],COLUMN(BD125)/4,0)</f>
        <v>#N/A</v>
      </c>
    </row>
    <row r="74" spans="1:115" x14ac:dyDescent="0.25">
      <c r="A74" s="2"/>
      <c r="B74" s="15" t="s">
        <v>124</v>
      </c>
      <c r="C74" s="5">
        <v>3277</v>
      </c>
      <c r="D74" s="5">
        <v>542</v>
      </c>
      <c r="E74" s="5">
        <v>189</v>
      </c>
      <c r="F74" s="5">
        <v>3</v>
      </c>
      <c r="G74" s="5">
        <v>364</v>
      </c>
      <c r="H74" s="5">
        <v>95</v>
      </c>
      <c r="I74" s="5">
        <v>694</v>
      </c>
      <c r="J74" s="5">
        <v>602</v>
      </c>
      <c r="K74" s="5">
        <v>0</v>
      </c>
      <c r="L74" s="5">
        <v>46</v>
      </c>
      <c r="M74" s="5">
        <v>0</v>
      </c>
      <c r="N74" s="5">
        <v>2535</v>
      </c>
      <c r="O74" s="5">
        <v>77.36</v>
      </c>
      <c r="P74" s="2"/>
      <c r="Q74" s="15" t="s">
        <v>124</v>
      </c>
      <c r="R74" s="5">
        <v>16887</v>
      </c>
      <c r="S74" s="5">
        <v>4522</v>
      </c>
      <c r="T74" s="5">
        <v>3447</v>
      </c>
      <c r="U74" s="5">
        <v>16</v>
      </c>
      <c r="V74" s="5">
        <v>3987</v>
      </c>
      <c r="W74" s="5">
        <v>304</v>
      </c>
      <c r="X74" s="5">
        <v>4788</v>
      </c>
      <c r="Y74" s="5">
        <v>4543</v>
      </c>
      <c r="Z74" s="5">
        <v>0</v>
      </c>
      <c r="AA74" s="5">
        <v>91</v>
      </c>
      <c r="AB74" s="5">
        <v>2800</v>
      </c>
      <c r="AC74" s="5">
        <v>24498</v>
      </c>
      <c r="AD74" s="5">
        <v>145.07</v>
      </c>
      <c r="AF74" s="15" t="s">
        <v>124</v>
      </c>
      <c r="AG74" s="5">
        <v>3277</v>
      </c>
      <c r="AH74" s="11">
        <v>27</v>
      </c>
      <c r="AI74" s="11">
        <v>1</v>
      </c>
      <c r="AJ74" s="11">
        <v>3</v>
      </c>
      <c r="AK74" s="11">
        <v>60</v>
      </c>
      <c r="AL74" s="11">
        <v>5</v>
      </c>
      <c r="AM74" s="11">
        <v>23</v>
      </c>
      <c r="AN74" s="11">
        <v>13</v>
      </c>
      <c r="AO74" s="11">
        <v>0</v>
      </c>
      <c r="AP74" s="11">
        <v>44</v>
      </c>
      <c r="AQ74" s="11">
        <v>15</v>
      </c>
      <c r="AR74" s="11">
        <v>191</v>
      </c>
      <c r="AS74" s="12">
        <v>5.83</v>
      </c>
      <c r="AU74" s="15" t="s">
        <v>124</v>
      </c>
      <c r="AV74" s="5">
        <v>16887</v>
      </c>
      <c r="AW74" s="11">
        <v>115</v>
      </c>
      <c r="AX74" s="11">
        <v>75</v>
      </c>
      <c r="AY74" s="11">
        <v>18</v>
      </c>
      <c r="AZ74" s="11">
        <v>508</v>
      </c>
      <c r="BA74" s="11">
        <v>11</v>
      </c>
      <c r="BB74" s="11">
        <v>384</v>
      </c>
      <c r="BC74" s="11">
        <v>212</v>
      </c>
      <c r="BD74" s="11">
        <v>1</v>
      </c>
      <c r="BE74" s="11">
        <v>437</v>
      </c>
      <c r="BF74" s="11">
        <v>48</v>
      </c>
      <c r="BG74" s="11">
        <v>1809</v>
      </c>
      <c r="BH74" s="12">
        <v>10.71</v>
      </c>
      <c r="BK74" s="59" t="s">
        <v>173</v>
      </c>
      <c r="BL74" s="77" t="e">
        <f>VLOOKUP($BK74,ПолнотаСостоят[#All],COLUMN(H129)/4,0)</f>
        <v>#N/A</v>
      </c>
      <c r="BM74" s="77" t="e">
        <f>VLOOKUP($BK74,ПолнотаВсего[#All],COLUMN(H126)/4,0)</f>
        <v>#N/A</v>
      </c>
      <c r="BN74" s="77" t="e">
        <f>VLOOKUP($BK74,ОшибкиСостоят[#All],COLUMN(H126)/4,0)</f>
        <v>#N/A</v>
      </c>
      <c r="BO74" s="77" t="e">
        <f>VLOOKUP($BK74,ОшибкиВсего[#All],COLUMN(H126)/4,0)</f>
        <v>#N/A</v>
      </c>
      <c r="BP74" s="77" t="e">
        <f>VLOOKUP($BK74,ПолнотаСостоят[#All],COLUMN(L126)/4,0)</f>
        <v>#N/A</v>
      </c>
      <c r="BQ74" s="77" t="e">
        <f>VLOOKUP($BK74,ПолнотаВсего[#All],COLUMN(L126)/4,0)</f>
        <v>#N/A</v>
      </c>
      <c r="BR74" s="77" t="e">
        <f>VLOOKUP($BK74,ОшибкиСостоят[#All],COLUMN(L126)/4,0)</f>
        <v>#N/A</v>
      </c>
      <c r="BS74" s="77" t="e">
        <f>VLOOKUP($BK74,ОшибкиВсего[#All],COLUMN(L126)/4,0)</f>
        <v>#N/A</v>
      </c>
      <c r="BT74" s="77" t="e">
        <f>VLOOKUP($BK74,ПолнотаСостоят[#All],COLUMN(P122)/4,0)</f>
        <v>#N/A</v>
      </c>
      <c r="BU74" s="77" t="e">
        <f>VLOOKUP($BK74,ПолнотаВсего[#All],COLUMN(P122)/4,0)</f>
        <v>#N/A</v>
      </c>
      <c r="BV74" s="77" t="e">
        <f>VLOOKUP($BK74,ОшибкиСостоят[#All],COLUMN(P122)/4,0)</f>
        <v>#N/A</v>
      </c>
      <c r="BW74" s="77" t="e">
        <f>VLOOKUP($BK74,ОшибкиВсего[#All],COLUMN(P122)/4,0)</f>
        <v>#N/A</v>
      </c>
      <c r="BX74" s="77" t="e">
        <f>VLOOKUP($BK74,ПолнотаСостоят[#All],COLUMN(T129)/4,0)</f>
        <v>#N/A</v>
      </c>
      <c r="BY74" s="77" t="e">
        <f>VLOOKUP($BK74,ПолнотаВсего[#All],COLUMN(T129)/4,0)</f>
        <v>#N/A</v>
      </c>
      <c r="BZ74" s="77" t="e">
        <f>VLOOKUP($BK74,ОшибкиСостоят[#All],COLUMN(T129)/4,0)</f>
        <v>#N/A</v>
      </c>
      <c r="CA74" s="77" t="e">
        <f>VLOOKUP($BK74,ОшибкиВсего[#All],COLUMN(T129)/4,0)</f>
        <v>#N/A</v>
      </c>
      <c r="CB74" s="77" t="e">
        <f>VLOOKUP($BK74,ПолнотаСостоят[#All],COLUMN(X129)/4,0)</f>
        <v>#N/A</v>
      </c>
      <c r="CC74" s="77" t="e">
        <f>VLOOKUP($BK74,ПолнотаВсего[#All],COLUMN(X129)/4,0)</f>
        <v>#N/A</v>
      </c>
      <c r="CD74" s="77" t="e">
        <f>VLOOKUP($BK74,ОшибкиСостоят[#All],COLUMN(X129)/4,0)</f>
        <v>#N/A</v>
      </c>
      <c r="CE74" s="77" t="e">
        <f>VLOOKUP($BK74,ОшибкиВсего[#All],COLUMN(X129)/4,0)</f>
        <v>#N/A</v>
      </c>
      <c r="CF74" s="77" t="e">
        <f>VLOOKUP($BK74,ПолнотаСостоят[#All],COLUMN(AB129)/4,0)</f>
        <v>#N/A</v>
      </c>
      <c r="CG74" s="77" t="e">
        <f>VLOOKUP($BK74,ПолнотаВсего[#All],COLUMN(AB129)/4,0)</f>
        <v>#N/A</v>
      </c>
      <c r="CH74" s="77" t="e">
        <f>VLOOKUP($BK74,ОшибкиСостоят[#All],COLUMN(AB129)/4,0)</f>
        <v>#N/A</v>
      </c>
      <c r="CI74" s="77" t="e">
        <f>VLOOKUP($BK74,ОшибкиВсего[#All],COLUMN(AB129)/4,0)</f>
        <v>#N/A</v>
      </c>
      <c r="CJ74" s="77" t="e">
        <f>VLOOKUP($BK74,ПолнотаСостоят[#All],COLUMN(AF129)/4,0)</f>
        <v>#N/A</v>
      </c>
      <c r="CK74" s="77" t="e">
        <f>VLOOKUP($BK74,ПолнотаВсего[#All],COLUMN(AF129)/4,0)</f>
        <v>#N/A</v>
      </c>
      <c r="CL74" s="77" t="e">
        <f>VLOOKUP($BK74,ОшибкиСостоят[#All],COLUMN(AF129)/4,0)</f>
        <v>#N/A</v>
      </c>
      <c r="CM74" s="77" t="e">
        <f>VLOOKUP($BK74,ОшибкиВсего[#All],COLUMN(AF129)/4,0)</f>
        <v>#N/A</v>
      </c>
      <c r="CN74" s="77" t="e">
        <f>VLOOKUP($BK74,ПолнотаСостоят[#All],COLUMN(AJ126)/4,0)</f>
        <v>#N/A</v>
      </c>
      <c r="CO74" s="77" t="e">
        <f>VLOOKUP($BK74,ПолнотаВсего[#All],COLUMN(AJ126)/4,0)</f>
        <v>#N/A</v>
      </c>
      <c r="CP74" s="77" t="e">
        <f>VLOOKUP($BK74,ОшибкиСостоят[#All],COLUMN(AJ126)/4,0)</f>
        <v>#N/A</v>
      </c>
      <c r="CQ74" s="77" t="e">
        <f>VLOOKUP($BK74,ОшибкиВсего[#All],COLUMN(AJ126)/4,0)</f>
        <v>#N/A</v>
      </c>
      <c r="CR74" s="77" t="e">
        <f>VLOOKUP($BK74,ПолнотаСостоят[#All],COLUMN(AN126)/4,0)</f>
        <v>#N/A</v>
      </c>
      <c r="CS74" s="77" t="e">
        <f>VLOOKUP($BK74,ПолнотаВсего[#All],COLUMN(AN126)/4,0)</f>
        <v>#N/A</v>
      </c>
      <c r="CT74" s="77" t="e">
        <f>VLOOKUP($BK74,ОшибкиСостоят[#All],COLUMN(AN126)/4,0)</f>
        <v>#N/A</v>
      </c>
      <c r="CU74" s="77" t="e">
        <f>VLOOKUP($BK74,ОшибкиВсего[#All],COLUMN(AN126)/4,0)</f>
        <v>#N/A</v>
      </c>
      <c r="CV74" s="77" t="e">
        <f>VLOOKUP($BK74,ПолнотаСостоят[#All],COLUMN(AR126)/4,0)</f>
        <v>#N/A</v>
      </c>
      <c r="CW74" s="77" t="e">
        <f>VLOOKUP($BK74,ПолнотаВсего[#All],COLUMN(AR126)/4,0)</f>
        <v>#N/A</v>
      </c>
      <c r="CX74" s="77" t="e">
        <f>VLOOKUP($BK74,ОшибкиСостоят[#All],COLUMN(AR126)/4,0)</f>
        <v>#N/A</v>
      </c>
      <c r="CY74" s="77" t="e">
        <f>VLOOKUP($BK74,ОшибкиВсего[#All],COLUMN(AR126)/4,0)</f>
        <v>#N/A</v>
      </c>
      <c r="CZ74" s="77" t="e">
        <f>VLOOKUP($BK74,ПолнотаСостоят[#All],COLUMN(AV126)/4,0)</f>
        <v>#N/A</v>
      </c>
      <c r="DA74" s="77" t="e">
        <f>VLOOKUP($BK74,ПолнотаВсего[#All],COLUMN(AV126)/4,0)</f>
        <v>#N/A</v>
      </c>
      <c r="DB74" s="77" t="e">
        <f>VLOOKUP($BK74,ОшибкиСостоят[#All],COLUMN(AV126)/4,0)</f>
        <v>#N/A</v>
      </c>
      <c r="DC74" s="77" t="e">
        <f>VLOOKUP($BK74,ОшибкиВсего[#All],COLUMN(AV126)/4,0)</f>
        <v>#N/A</v>
      </c>
      <c r="DD74" s="77" t="e">
        <f>VLOOKUP($BK74,ПолнотаСостоят[#All],COLUMN(AZ126)/4,0)</f>
        <v>#N/A</v>
      </c>
      <c r="DE74" s="77" t="e">
        <f>VLOOKUP($BK74,ПолнотаВсего[#All],COLUMN(AZ126)/4,0)</f>
        <v>#N/A</v>
      </c>
      <c r="DF74" s="77" t="e">
        <f>VLOOKUP($BK74,ОшибкиСостоят[#All],COLUMN(AZ126)/4,0)</f>
        <v>#N/A</v>
      </c>
      <c r="DG74" s="77" t="e">
        <f>VLOOKUP($BK74,ОшибкиВсего[#All],COLUMN(AZ126)/4,0)</f>
        <v>#N/A</v>
      </c>
      <c r="DH74" s="76" t="e">
        <f>VLOOKUP($BK74,ПолнотаСостоят[#All],COLUMN(BD126)/4,0)</f>
        <v>#N/A</v>
      </c>
      <c r="DI74" s="76" t="e">
        <f>VLOOKUP($BK74,ПолнотаВсего[#All],COLUMN(BD126)/4,0)</f>
        <v>#N/A</v>
      </c>
      <c r="DJ74" s="76" t="e">
        <f>VLOOKUP($BK74,ОшибкиСостоят[#All],COLUMN(BD126)/4,0)</f>
        <v>#N/A</v>
      </c>
      <c r="DK74" s="76" t="e">
        <f>VLOOKUP($BK74,ОшибкиВсего[#All],COLUMN(BD126)/4,0)</f>
        <v>#N/A</v>
      </c>
    </row>
    <row r="75" spans="1:115" x14ac:dyDescent="0.25">
      <c r="A75" s="2"/>
      <c r="B75" s="15" t="s">
        <v>125</v>
      </c>
      <c r="C75" s="5">
        <v>3299</v>
      </c>
      <c r="D75" s="5">
        <v>459</v>
      </c>
      <c r="E75" s="5">
        <v>147</v>
      </c>
      <c r="F75" s="5">
        <v>1</v>
      </c>
      <c r="G75" s="5">
        <v>364</v>
      </c>
      <c r="H75" s="5">
        <v>44</v>
      </c>
      <c r="I75" s="5">
        <v>568</v>
      </c>
      <c r="J75" s="5">
        <v>449</v>
      </c>
      <c r="K75" s="5">
        <v>0</v>
      </c>
      <c r="L75" s="5">
        <v>53</v>
      </c>
      <c r="M75" s="5">
        <v>0</v>
      </c>
      <c r="N75" s="5">
        <v>2085</v>
      </c>
      <c r="O75" s="5">
        <v>63.2</v>
      </c>
      <c r="P75" s="2"/>
      <c r="Q75" s="15" t="s">
        <v>125</v>
      </c>
      <c r="R75" s="5">
        <v>17059</v>
      </c>
      <c r="S75" s="5">
        <v>4412</v>
      </c>
      <c r="T75" s="5">
        <v>3317</v>
      </c>
      <c r="U75" s="5">
        <v>11</v>
      </c>
      <c r="V75" s="5">
        <v>3836</v>
      </c>
      <c r="W75" s="5">
        <v>241</v>
      </c>
      <c r="X75" s="5">
        <v>4480</v>
      </c>
      <c r="Y75" s="5">
        <v>4170</v>
      </c>
      <c r="Z75" s="5">
        <v>0</v>
      </c>
      <c r="AA75" s="5">
        <v>97</v>
      </c>
      <c r="AB75" s="5">
        <v>2665</v>
      </c>
      <c r="AC75" s="5">
        <v>23229</v>
      </c>
      <c r="AD75" s="5">
        <v>136.16999999999999</v>
      </c>
      <c r="AF75" s="15" t="s">
        <v>125</v>
      </c>
      <c r="AG75" s="5">
        <v>3299</v>
      </c>
      <c r="AH75" s="11">
        <v>29</v>
      </c>
      <c r="AI75" s="11">
        <v>3</v>
      </c>
      <c r="AJ75" s="11">
        <v>2</v>
      </c>
      <c r="AK75" s="11">
        <v>71</v>
      </c>
      <c r="AL75" s="11">
        <v>8</v>
      </c>
      <c r="AM75" s="11">
        <v>27</v>
      </c>
      <c r="AN75" s="11">
        <v>16</v>
      </c>
      <c r="AO75" s="11">
        <v>0</v>
      </c>
      <c r="AP75" s="11">
        <v>41</v>
      </c>
      <c r="AQ75" s="11">
        <v>17</v>
      </c>
      <c r="AR75" s="11">
        <v>214</v>
      </c>
      <c r="AS75" s="12">
        <v>6.49</v>
      </c>
      <c r="AU75" s="15" t="s">
        <v>125</v>
      </c>
      <c r="AV75" s="5">
        <v>17059</v>
      </c>
      <c r="AW75" s="11">
        <v>74</v>
      </c>
      <c r="AX75" s="11">
        <v>72</v>
      </c>
      <c r="AY75" s="11">
        <v>12</v>
      </c>
      <c r="AZ75" s="11">
        <v>336</v>
      </c>
      <c r="BA75" s="11">
        <v>14</v>
      </c>
      <c r="BB75" s="11">
        <v>375</v>
      </c>
      <c r="BC75" s="11">
        <v>202</v>
      </c>
      <c r="BD75" s="11">
        <v>0</v>
      </c>
      <c r="BE75" s="11">
        <v>422</v>
      </c>
      <c r="BF75" s="11">
        <v>45</v>
      </c>
      <c r="BG75" s="11">
        <v>1552</v>
      </c>
      <c r="BH75" s="12">
        <v>9.1</v>
      </c>
      <c r="BK75" s="59" t="s">
        <v>174</v>
      </c>
      <c r="BL75" s="77" t="e">
        <f>VLOOKUP($BK75,ПолнотаСостоят[#All],COLUMN(H130)/4,0)</f>
        <v>#N/A</v>
      </c>
      <c r="BM75" s="77" t="e">
        <f>VLOOKUP($BK75,ПолнотаВсего[#All],COLUMN(H127)/4,0)</f>
        <v>#N/A</v>
      </c>
      <c r="BN75" s="77" t="e">
        <f>VLOOKUP($BK75,ОшибкиСостоят[#All],COLUMN(H127)/4,0)</f>
        <v>#N/A</v>
      </c>
      <c r="BO75" s="77" t="e">
        <f>VLOOKUP($BK75,ОшибкиВсего[#All],COLUMN(H127)/4,0)</f>
        <v>#N/A</v>
      </c>
      <c r="BP75" s="77" t="e">
        <f>VLOOKUP($BK75,ПолнотаСостоят[#All],COLUMN(L127)/4,0)</f>
        <v>#N/A</v>
      </c>
      <c r="BQ75" s="77" t="e">
        <f>VLOOKUP($BK75,ПолнотаВсего[#All],COLUMN(L127)/4,0)</f>
        <v>#N/A</v>
      </c>
      <c r="BR75" s="77" t="e">
        <f>VLOOKUP($BK75,ОшибкиСостоят[#All],COLUMN(L127)/4,0)</f>
        <v>#N/A</v>
      </c>
      <c r="BS75" s="77" t="e">
        <f>VLOOKUP($BK75,ОшибкиВсего[#All],COLUMN(L127)/4,0)</f>
        <v>#N/A</v>
      </c>
      <c r="BT75" s="77" t="e">
        <f>VLOOKUP($BK75,ПолнотаСостоят[#All],COLUMN(P123)/4,0)</f>
        <v>#N/A</v>
      </c>
      <c r="BU75" s="77" t="e">
        <f>VLOOKUP($BK75,ПолнотаВсего[#All],COLUMN(P123)/4,0)</f>
        <v>#N/A</v>
      </c>
      <c r="BV75" s="77" t="e">
        <f>VLOOKUP($BK75,ОшибкиСостоят[#All],COLUMN(P123)/4,0)</f>
        <v>#N/A</v>
      </c>
      <c r="BW75" s="77" t="e">
        <f>VLOOKUP($BK75,ОшибкиВсего[#All],COLUMN(P123)/4,0)</f>
        <v>#N/A</v>
      </c>
      <c r="BX75" s="77" t="e">
        <f>VLOOKUP($BK75,ПолнотаСостоят[#All],COLUMN(T130)/4,0)</f>
        <v>#N/A</v>
      </c>
      <c r="BY75" s="77" t="e">
        <f>VLOOKUP($BK75,ПолнотаВсего[#All],COLUMN(T130)/4,0)</f>
        <v>#N/A</v>
      </c>
      <c r="BZ75" s="77" t="e">
        <f>VLOOKUP($BK75,ОшибкиСостоят[#All],COLUMN(T130)/4,0)</f>
        <v>#N/A</v>
      </c>
      <c r="CA75" s="77" t="e">
        <f>VLOOKUP($BK75,ОшибкиВсего[#All],COLUMN(T130)/4,0)</f>
        <v>#N/A</v>
      </c>
      <c r="CB75" s="77" t="e">
        <f>VLOOKUP($BK75,ПолнотаСостоят[#All],COLUMN(X130)/4,0)</f>
        <v>#N/A</v>
      </c>
      <c r="CC75" s="77" t="e">
        <f>VLOOKUP($BK75,ПолнотаВсего[#All],COLUMN(X130)/4,0)</f>
        <v>#N/A</v>
      </c>
      <c r="CD75" s="77" t="e">
        <f>VLOOKUP($BK75,ОшибкиСостоят[#All],COLUMN(X130)/4,0)</f>
        <v>#N/A</v>
      </c>
      <c r="CE75" s="77" t="e">
        <f>VLOOKUP($BK75,ОшибкиВсего[#All],COLUMN(X130)/4,0)</f>
        <v>#N/A</v>
      </c>
      <c r="CF75" s="77" t="e">
        <f>VLOOKUP($BK75,ПолнотаСостоят[#All],COLUMN(AB130)/4,0)</f>
        <v>#N/A</v>
      </c>
      <c r="CG75" s="77" t="e">
        <f>VLOOKUP($BK75,ПолнотаВсего[#All],COLUMN(AB130)/4,0)</f>
        <v>#N/A</v>
      </c>
      <c r="CH75" s="77" t="e">
        <f>VLOOKUP($BK75,ОшибкиСостоят[#All],COLUMN(AB130)/4,0)</f>
        <v>#N/A</v>
      </c>
      <c r="CI75" s="77" t="e">
        <f>VLOOKUP($BK75,ОшибкиВсего[#All],COLUMN(AB130)/4,0)</f>
        <v>#N/A</v>
      </c>
      <c r="CJ75" s="77" t="e">
        <f>VLOOKUP($BK75,ПолнотаСостоят[#All],COLUMN(AF130)/4,0)</f>
        <v>#N/A</v>
      </c>
      <c r="CK75" s="77" t="e">
        <f>VLOOKUP($BK75,ПолнотаВсего[#All],COLUMN(AF130)/4,0)</f>
        <v>#N/A</v>
      </c>
      <c r="CL75" s="77" t="e">
        <f>VLOOKUP($BK75,ОшибкиСостоят[#All],COLUMN(AF130)/4,0)</f>
        <v>#N/A</v>
      </c>
      <c r="CM75" s="77" t="e">
        <f>VLOOKUP($BK75,ОшибкиВсего[#All],COLUMN(AF130)/4,0)</f>
        <v>#N/A</v>
      </c>
      <c r="CN75" s="77" t="e">
        <f>VLOOKUP($BK75,ПолнотаСостоят[#All],COLUMN(AJ127)/4,0)</f>
        <v>#N/A</v>
      </c>
      <c r="CO75" s="77" t="e">
        <f>VLOOKUP($BK75,ПолнотаВсего[#All],COLUMN(AJ127)/4,0)</f>
        <v>#N/A</v>
      </c>
      <c r="CP75" s="77" t="e">
        <f>VLOOKUP($BK75,ОшибкиСостоят[#All],COLUMN(AJ127)/4,0)</f>
        <v>#N/A</v>
      </c>
      <c r="CQ75" s="77" t="e">
        <f>VLOOKUP($BK75,ОшибкиВсего[#All],COLUMN(AJ127)/4,0)</f>
        <v>#N/A</v>
      </c>
      <c r="CR75" s="77" t="e">
        <f>VLOOKUP($BK75,ПолнотаСостоят[#All],COLUMN(AN127)/4,0)</f>
        <v>#N/A</v>
      </c>
      <c r="CS75" s="77" t="e">
        <f>VLOOKUP($BK75,ПолнотаВсего[#All],COLUMN(AN127)/4,0)</f>
        <v>#N/A</v>
      </c>
      <c r="CT75" s="77" t="e">
        <f>VLOOKUP($BK75,ОшибкиСостоят[#All],COLUMN(AN127)/4,0)</f>
        <v>#N/A</v>
      </c>
      <c r="CU75" s="77" t="e">
        <f>VLOOKUP($BK75,ОшибкиВсего[#All],COLUMN(AN127)/4,0)</f>
        <v>#N/A</v>
      </c>
      <c r="CV75" s="77" t="e">
        <f>VLOOKUP($BK75,ПолнотаСостоят[#All],COLUMN(AR127)/4,0)</f>
        <v>#N/A</v>
      </c>
      <c r="CW75" s="77" t="e">
        <f>VLOOKUP($BK75,ПолнотаВсего[#All],COLUMN(AR127)/4,0)</f>
        <v>#N/A</v>
      </c>
      <c r="CX75" s="77" t="e">
        <f>VLOOKUP($BK75,ОшибкиСостоят[#All],COLUMN(AR127)/4,0)</f>
        <v>#N/A</v>
      </c>
      <c r="CY75" s="77" t="e">
        <f>VLOOKUP($BK75,ОшибкиВсего[#All],COLUMN(AR127)/4,0)</f>
        <v>#N/A</v>
      </c>
      <c r="CZ75" s="77" t="e">
        <f>VLOOKUP($BK75,ПолнотаСостоят[#All],COLUMN(AV127)/4,0)</f>
        <v>#N/A</v>
      </c>
      <c r="DA75" s="77" t="e">
        <f>VLOOKUP($BK75,ПолнотаВсего[#All],COLUMN(AV127)/4,0)</f>
        <v>#N/A</v>
      </c>
      <c r="DB75" s="77" t="e">
        <f>VLOOKUP($BK75,ОшибкиСостоят[#All],COLUMN(AV127)/4,0)</f>
        <v>#N/A</v>
      </c>
      <c r="DC75" s="77" t="e">
        <f>VLOOKUP($BK75,ОшибкиВсего[#All],COLUMN(AV127)/4,0)</f>
        <v>#N/A</v>
      </c>
      <c r="DD75" s="77" t="e">
        <f>VLOOKUP($BK75,ПолнотаСостоят[#All],COLUMN(AZ127)/4,0)</f>
        <v>#N/A</v>
      </c>
      <c r="DE75" s="77" t="e">
        <f>VLOOKUP($BK75,ПолнотаВсего[#All],COLUMN(AZ127)/4,0)</f>
        <v>#N/A</v>
      </c>
      <c r="DF75" s="77" t="e">
        <f>VLOOKUP($BK75,ОшибкиСостоят[#All],COLUMN(AZ127)/4,0)</f>
        <v>#N/A</v>
      </c>
      <c r="DG75" s="77" t="e">
        <f>VLOOKUP($BK75,ОшибкиВсего[#All],COLUMN(AZ127)/4,0)</f>
        <v>#N/A</v>
      </c>
      <c r="DH75" s="76" t="e">
        <f>VLOOKUP($BK75,ПолнотаСостоят[#All],COLUMN(BD127)/4,0)</f>
        <v>#N/A</v>
      </c>
      <c r="DI75" s="76" t="e">
        <f>VLOOKUP($BK75,ПолнотаВсего[#All],COLUMN(BD127)/4,0)</f>
        <v>#N/A</v>
      </c>
      <c r="DJ75" s="76" t="e">
        <f>VLOOKUP($BK75,ОшибкиСостоят[#All],COLUMN(BD127)/4,0)</f>
        <v>#N/A</v>
      </c>
      <c r="DK75" s="76" t="e">
        <f>VLOOKUP($BK75,ОшибкиВсего[#All],COLUMN(BD127)/4,0)</f>
        <v>#N/A</v>
      </c>
    </row>
    <row r="76" spans="1:115" x14ac:dyDescent="0.25">
      <c r="A76" s="2"/>
      <c r="B76" s="15" t="s">
        <v>126</v>
      </c>
      <c r="C76" s="5">
        <v>3283</v>
      </c>
      <c r="D76" s="5">
        <v>395</v>
      </c>
      <c r="E76" s="5">
        <v>66</v>
      </c>
      <c r="F76" s="5">
        <v>2</v>
      </c>
      <c r="G76" s="5">
        <v>334</v>
      </c>
      <c r="H76" s="5">
        <v>39</v>
      </c>
      <c r="I76" s="5">
        <v>463</v>
      </c>
      <c r="J76" s="5">
        <v>381</v>
      </c>
      <c r="K76" s="5">
        <v>0</v>
      </c>
      <c r="L76" s="5">
        <v>26</v>
      </c>
      <c r="M76" s="5">
        <v>0</v>
      </c>
      <c r="N76" s="5">
        <v>1706</v>
      </c>
      <c r="O76" s="5">
        <v>51.96</v>
      </c>
      <c r="P76" s="2"/>
      <c r="Q76" s="15" t="s">
        <v>126</v>
      </c>
      <c r="R76" s="5">
        <v>17196</v>
      </c>
      <c r="S76" s="5">
        <v>3904</v>
      </c>
      <c r="T76" s="5">
        <v>2920</v>
      </c>
      <c r="U76" s="5">
        <v>11</v>
      </c>
      <c r="V76" s="5">
        <v>3575</v>
      </c>
      <c r="W76" s="5">
        <v>246</v>
      </c>
      <c r="X76" s="5">
        <v>4069</v>
      </c>
      <c r="Y76" s="5">
        <v>3745</v>
      </c>
      <c r="Z76" s="5">
        <v>0</v>
      </c>
      <c r="AA76" s="5">
        <v>68</v>
      </c>
      <c r="AB76" s="5">
        <v>2398</v>
      </c>
      <c r="AC76" s="5">
        <v>20936</v>
      </c>
      <c r="AD76" s="5" t="s">
        <v>100</v>
      </c>
      <c r="AF76" s="15" t="s">
        <v>126</v>
      </c>
      <c r="AG76" s="5">
        <v>3283</v>
      </c>
      <c r="AH76" s="11">
        <v>28</v>
      </c>
      <c r="AI76" s="11">
        <v>7</v>
      </c>
      <c r="AJ76" s="11">
        <v>3</v>
      </c>
      <c r="AK76" s="11">
        <v>90</v>
      </c>
      <c r="AL76" s="11">
        <v>9</v>
      </c>
      <c r="AM76" s="11">
        <v>35</v>
      </c>
      <c r="AN76" s="11">
        <v>19</v>
      </c>
      <c r="AO76" s="11">
        <v>0</v>
      </c>
      <c r="AP76" s="11">
        <v>40</v>
      </c>
      <c r="AQ76" s="11">
        <v>22</v>
      </c>
      <c r="AR76" s="11">
        <v>253</v>
      </c>
      <c r="AS76" s="12">
        <v>7.71</v>
      </c>
      <c r="AU76" s="15" t="s">
        <v>126</v>
      </c>
      <c r="AV76" s="5">
        <v>17196</v>
      </c>
      <c r="AW76" s="11">
        <v>65</v>
      </c>
      <c r="AX76" s="11">
        <v>46</v>
      </c>
      <c r="AY76" s="11">
        <v>12</v>
      </c>
      <c r="AZ76" s="11">
        <v>351</v>
      </c>
      <c r="BA76" s="11">
        <v>16</v>
      </c>
      <c r="BB76" s="11">
        <v>378</v>
      </c>
      <c r="BC76" s="11">
        <v>205</v>
      </c>
      <c r="BD76" s="11">
        <v>0</v>
      </c>
      <c r="BE76" s="11">
        <v>411</v>
      </c>
      <c r="BF76" s="11">
        <v>49</v>
      </c>
      <c r="BG76" s="11">
        <v>1533</v>
      </c>
      <c r="BH76" s="12">
        <v>8.91</v>
      </c>
      <c r="BK76" s="59" t="s">
        <v>175</v>
      </c>
      <c r="BL76" s="77" t="e">
        <f>VLOOKUP($BK76,ПолнотаСостоят[#All],COLUMN(H131)/4,0)</f>
        <v>#N/A</v>
      </c>
      <c r="BM76" s="77" t="e">
        <f>VLOOKUP($BK76,ПолнотаВсего[#All],COLUMN(H128)/4,0)</f>
        <v>#N/A</v>
      </c>
      <c r="BN76" s="77" t="e">
        <f>VLOOKUP($BK76,ОшибкиСостоят[#All],COLUMN(H128)/4,0)</f>
        <v>#N/A</v>
      </c>
      <c r="BO76" s="77" t="e">
        <f>VLOOKUP($BK76,ОшибкиВсего[#All],COLUMN(H128)/4,0)</f>
        <v>#N/A</v>
      </c>
      <c r="BP76" s="77" t="e">
        <f>VLOOKUP($BK76,ПолнотаСостоят[#All],COLUMN(L128)/4,0)</f>
        <v>#N/A</v>
      </c>
      <c r="BQ76" s="77" t="e">
        <f>VLOOKUP($BK76,ПолнотаВсего[#All],COLUMN(L128)/4,0)</f>
        <v>#N/A</v>
      </c>
      <c r="BR76" s="77" t="e">
        <f>VLOOKUP($BK76,ОшибкиСостоят[#All],COLUMN(L128)/4,0)</f>
        <v>#N/A</v>
      </c>
      <c r="BS76" s="77" t="e">
        <f>VLOOKUP($BK76,ОшибкиВсего[#All],COLUMN(L128)/4,0)</f>
        <v>#N/A</v>
      </c>
      <c r="BT76" s="77" t="e">
        <f>VLOOKUP($BK76,ПолнотаСостоят[#All],COLUMN(P124)/4,0)</f>
        <v>#N/A</v>
      </c>
      <c r="BU76" s="77" t="e">
        <f>VLOOKUP($BK76,ПолнотаВсего[#All],COLUMN(P124)/4,0)</f>
        <v>#N/A</v>
      </c>
      <c r="BV76" s="77" t="e">
        <f>VLOOKUP($BK76,ОшибкиСостоят[#All],COLUMN(P124)/4,0)</f>
        <v>#N/A</v>
      </c>
      <c r="BW76" s="77" t="e">
        <f>VLOOKUP($BK76,ОшибкиВсего[#All],COLUMN(P124)/4,0)</f>
        <v>#N/A</v>
      </c>
      <c r="BX76" s="77" t="e">
        <f>VLOOKUP($BK76,ПолнотаСостоят[#All],COLUMN(T131)/4,0)</f>
        <v>#N/A</v>
      </c>
      <c r="BY76" s="77" t="e">
        <f>VLOOKUP($BK76,ПолнотаВсего[#All],COLUMN(T131)/4,0)</f>
        <v>#N/A</v>
      </c>
      <c r="BZ76" s="77" t="e">
        <f>VLOOKUP($BK76,ОшибкиСостоят[#All],COLUMN(T131)/4,0)</f>
        <v>#N/A</v>
      </c>
      <c r="CA76" s="77" t="e">
        <f>VLOOKUP($BK76,ОшибкиВсего[#All],COLUMN(T131)/4,0)</f>
        <v>#N/A</v>
      </c>
      <c r="CB76" s="77" t="e">
        <f>VLOOKUP($BK76,ПолнотаСостоят[#All],COLUMN(X131)/4,0)</f>
        <v>#N/A</v>
      </c>
      <c r="CC76" s="77" t="e">
        <f>VLOOKUP($BK76,ПолнотаВсего[#All],COLUMN(X131)/4,0)</f>
        <v>#N/A</v>
      </c>
      <c r="CD76" s="77" t="e">
        <f>VLOOKUP($BK76,ОшибкиСостоят[#All],COLUMN(X131)/4,0)</f>
        <v>#N/A</v>
      </c>
      <c r="CE76" s="77" t="e">
        <f>VLOOKUP($BK76,ОшибкиВсего[#All],COLUMN(X131)/4,0)</f>
        <v>#N/A</v>
      </c>
      <c r="CF76" s="77" t="e">
        <f>VLOOKUP($BK76,ПолнотаСостоят[#All],COLUMN(AB131)/4,0)</f>
        <v>#N/A</v>
      </c>
      <c r="CG76" s="77" t="e">
        <f>VLOOKUP($BK76,ПолнотаВсего[#All],COLUMN(AB131)/4,0)</f>
        <v>#N/A</v>
      </c>
      <c r="CH76" s="77" t="e">
        <f>VLOOKUP($BK76,ОшибкиСостоят[#All],COLUMN(AB131)/4,0)</f>
        <v>#N/A</v>
      </c>
      <c r="CI76" s="77" t="e">
        <f>VLOOKUP($BK76,ОшибкиВсего[#All],COLUMN(AB131)/4,0)</f>
        <v>#N/A</v>
      </c>
      <c r="CJ76" s="77" t="e">
        <f>VLOOKUP($BK76,ПолнотаСостоят[#All],COLUMN(AF131)/4,0)</f>
        <v>#N/A</v>
      </c>
      <c r="CK76" s="77" t="e">
        <f>VLOOKUP($BK76,ПолнотаВсего[#All],COLUMN(AF131)/4,0)</f>
        <v>#N/A</v>
      </c>
      <c r="CL76" s="77" t="e">
        <f>VLOOKUP($BK76,ОшибкиСостоят[#All],COLUMN(AF131)/4,0)</f>
        <v>#N/A</v>
      </c>
      <c r="CM76" s="77" t="e">
        <f>VLOOKUP($BK76,ОшибкиВсего[#All],COLUMN(AF131)/4,0)</f>
        <v>#N/A</v>
      </c>
      <c r="CN76" s="77" t="e">
        <f>VLOOKUP($BK76,ПолнотаСостоят[#All],COLUMN(AJ128)/4,0)</f>
        <v>#N/A</v>
      </c>
      <c r="CO76" s="77" t="e">
        <f>VLOOKUP($BK76,ПолнотаВсего[#All],COLUMN(AJ128)/4,0)</f>
        <v>#N/A</v>
      </c>
      <c r="CP76" s="77" t="e">
        <f>VLOOKUP($BK76,ОшибкиСостоят[#All],COLUMN(AJ128)/4,0)</f>
        <v>#N/A</v>
      </c>
      <c r="CQ76" s="77" t="e">
        <f>VLOOKUP($BK76,ОшибкиВсего[#All],COLUMN(AJ128)/4,0)</f>
        <v>#N/A</v>
      </c>
      <c r="CR76" s="77" t="e">
        <f>VLOOKUP($BK76,ПолнотаСостоят[#All],COLUMN(AN128)/4,0)</f>
        <v>#N/A</v>
      </c>
      <c r="CS76" s="77" t="e">
        <f>VLOOKUP($BK76,ПолнотаВсего[#All],COLUMN(AN128)/4,0)</f>
        <v>#N/A</v>
      </c>
      <c r="CT76" s="77" t="e">
        <f>VLOOKUP($BK76,ОшибкиСостоят[#All],COLUMN(AN128)/4,0)</f>
        <v>#N/A</v>
      </c>
      <c r="CU76" s="77" t="e">
        <f>VLOOKUP($BK76,ОшибкиВсего[#All],COLUMN(AN128)/4,0)</f>
        <v>#N/A</v>
      </c>
      <c r="CV76" s="77" t="e">
        <f>VLOOKUP($BK76,ПолнотаСостоят[#All],COLUMN(AR128)/4,0)</f>
        <v>#N/A</v>
      </c>
      <c r="CW76" s="77" t="e">
        <f>VLOOKUP($BK76,ПолнотаВсего[#All],COLUMN(AR128)/4,0)</f>
        <v>#N/A</v>
      </c>
      <c r="CX76" s="77" t="e">
        <f>VLOOKUP($BK76,ОшибкиСостоят[#All],COLUMN(AR128)/4,0)</f>
        <v>#N/A</v>
      </c>
      <c r="CY76" s="77" t="e">
        <f>VLOOKUP($BK76,ОшибкиВсего[#All],COLUMN(AR128)/4,0)</f>
        <v>#N/A</v>
      </c>
      <c r="CZ76" s="77" t="e">
        <f>VLOOKUP($BK76,ПолнотаСостоят[#All],COLUMN(AV128)/4,0)</f>
        <v>#N/A</v>
      </c>
      <c r="DA76" s="77" t="e">
        <f>VLOOKUP($BK76,ПолнотаВсего[#All],COLUMN(AV128)/4,0)</f>
        <v>#N/A</v>
      </c>
      <c r="DB76" s="77" t="e">
        <f>VLOOKUP($BK76,ОшибкиСостоят[#All],COLUMN(AV128)/4,0)</f>
        <v>#N/A</v>
      </c>
      <c r="DC76" s="77" t="e">
        <f>VLOOKUP($BK76,ОшибкиВсего[#All],COLUMN(AV128)/4,0)</f>
        <v>#N/A</v>
      </c>
      <c r="DD76" s="77" t="e">
        <f>VLOOKUP($BK76,ПолнотаСостоят[#All],COLUMN(AZ128)/4,0)</f>
        <v>#N/A</v>
      </c>
      <c r="DE76" s="77" t="e">
        <f>VLOOKUP($BK76,ПолнотаВсего[#All],COLUMN(AZ128)/4,0)</f>
        <v>#N/A</v>
      </c>
      <c r="DF76" s="77" t="e">
        <f>VLOOKUP($BK76,ОшибкиСостоят[#All],COLUMN(AZ128)/4,0)</f>
        <v>#N/A</v>
      </c>
      <c r="DG76" s="77" t="e">
        <f>VLOOKUP($BK76,ОшибкиВсего[#All],COLUMN(AZ128)/4,0)</f>
        <v>#N/A</v>
      </c>
      <c r="DH76" s="76" t="e">
        <f>VLOOKUP($BK76,ПолнотаСостоят[#All],COLUMN(BD128)/4,0)</f>
        <v>#N/A</v>
      </c>
      <c r="DI76" s="76" t="e">
        <f>VLOOKUP($BK76,ПолнотаВсего[#All],COLUMN(BD128)/4,0)</f>
        <v>#N/A</v>
      </c>
      <c r="DJ76" s="76" t="e">
        <f>VLOOKUP($BK76,ОшибкиСостоят[#All],COLUMN(BD128)/4,0)</f>
        <v>#N/A</v>
      </c>
      <c r="DK76" s="76" t="e">
        <f>VLOOKUP($BK76,ОшибкиВсего[#All],COLUMN(BD128)/4,0)</f>
        <v>#N/A</v>
      </c>
    </row>
    <row r="77" spans="1:115" x14ac:dyDescent="0.25">
      <c r="A77" s="2"/>
      <c r="B77" s="15" t="s">
        <v>127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2"/>
      <c r="Q77" s="15" t="s">
        <v>127</v>
      </c>
      <c r="R77" s="5">
        <v>0</v>
      </c>
      <c r="S77" s="5">
        <v>0</v>
      </c>
      <c r="T77" s="5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  <c r="AA77" s="5">
        <v>0</v>
      </c>
      <c r="AB77" s="5">
        <v>0</v>
      </c>
      <c r="AC77" s="5">
        <v>0</v>
      </c>
      <c r="AD77" s="5">
        <v>0</v>
      </c>
      <c r="AF77" s="15" t="s">
        <v>127</v>
      </c>
      <c r="AG77" s="5">
        <v>0</v>
      </c>
      <c r="AH77" s="11">
        <v>0</v>
      </c>
      <c r="AI77" s="11">
        <v>0</v>
      </c>
      <c r="AJ77" s="11">
        <v>0</v>
      </c>
      <c r="AK77" s="11">
        <v>0</v>
      </c>
      <c r="AL77" s="11">
        <v>0</v>
      </c>
      <c r="AM77" s="11">
        <v>0</v>
      </c>
      <c r="AN77" s="11">
        <v>0</v>
      </c>
      <c r="AO77" s="11">
        <v>0</v>
      </c>
      <c r="AP77" s="11">
        <v>0</v>
      </c>
      <c r="AQ77" s="11">
        <v>0</v>
      </c>
      <c r="AR77" s="11">
        <v>0</v>
      </c>
      <c r="AS77" s="12">
        <v>0</v>
      </c>
      <c r="AU77" s="15" t="s">
        <v>127</v>
      </c>
      <c r="AV77" s="5">
        <v>0</v>
      </c>
      <c r="AW77" s="11">
        <v>0</v>
      </c>
      <c r="AX77" s="11">
        <v>0</v>
      </c>
      <c r="AY77" s="11">
        <v>0</v>
      </c>
      <c r="AZ77" s="11">
        <v>0</v>
      </c>
      <c r="BA77" s="11">
        <v>0</v>
      </c>
      <c r="BB77" s="11">
        <v>0</v>
      </c>
      <c r="BC77" s="11">
        <v>0</v>
      </c>
      <c r="BD77" s="11">
        <v>0</v>
      </c>
      <c r="BE77" s="11">
        <v>0</v>
      </c>
      <c r="BF77" s="11">
        <v>0</v>
      </c>
      <c r="BG77" s="11">
        <v>0</v>
      </c>
      <c r="BH77" s="12">
        <v>0</v>
      </c>
      <c r="BK77" s="59" t="s">
        <v>176</v>
      </c>
      <c r="BL77" s="77" t="e">
        <f>VLOOKUP($BK77,ПолнотаСостоят[#All],COLUMN(H132)/4,0)</f>
        <v>#N/A</v>
      </c>
      <c r="BM77" s="77" t="e">
        <f>VLOOKUP($BK77,ПолнотаВсего[#All],COLUMN(H129)/4,0)</f>
        <v>#N/A</v>
      </c>
      <c r="BN77" s="77" t="e">
        <f>VLOOKUP($BK77,ОшибкиСостоят[#All],COLUMN(H129)/4,0)</f>
        <v>#N/A</v>
      </c>
      <c r="BO77" s="77" t="e">
        <f>VLOOKUP($BK77,ОшибкиВсего[#All],COLUMN(H129)/4,0)</f>
        <v>#N/A</v>
      </c>
      <c r="BP77" s="77" t="e">
        <f>VLOOKUP($BK77,ПолнотаСостоят[#All],COLUMN(L129)/4,0)</f>
        <v>#N/A</v>
      </c>
      <c r="BQ77" s="77" t="e">
        <f>VLOOKUP($BK77,ПолнотаВсего[#All],COLUMN(L129)/4,0)</f>
        <v>#N/A</v>
      </c>
      <c r="BR77" s="77" t="e">
        <f>VLOOKUP($BK77,ОшибкиСостоят[#All],COLUMN(L129)/4,0)</f>
        <v>#N/A</v>
      </c>
      <c r="BS77" s="77" t="e">
        <f>VLOOKUP($BK77,ОшибкиВсего[#All],COLUMN(L129)/4,0)</f>
        <v>#N/A</v>
      </c>
      <c r="BT77" s="77" t="e">
        <f>VLOOKUP($BK77,ПолнотаСостоят[#All],COLUMN(P125)/4,0)</f>
        <v>#N/A</v>
      </c>
      <c r="BU77" s="77" t="e">
        <f>VLOOKUP($BK77,ПолнотаВсего[#All],COLUMN(P125)/4,0)</f>
        <v>#N/A</v>
      </c>
      <c r="BV77" s="77" t="e">
        <f>VLOOKUP($BK77,ОшибкиСостоят[#All],COLUMN(P125)/4,0)</f>
        <v>#N/A</v>
      </c>
      <c r="BW77" s="77" t="e">
        <f>VLOOKUP($BK77,ОшибкиВсего[#All],COLUMN(P125)/4,0)</f>
        <v>#N/A</v>
      </c>
      <c r="BX77" s="77" t="e">
        <f>VLOOKUP($BK77,ПолнотаСостоят[#All],COLUMN(T132)/4,0)</f>
        <v>#N/A</v>
      </c>
      <c r="BY77" s="77" t="e">
        <f>VLOOKUP($BK77,ПолнотаВсего[#All],COLUMN(T132)/4,0)</f>
        <v>#N/A</v>
      </c>
      <c r="BZ77" s="77" t="e">
        <f>VLOOKUP($BK77,ОшибкиСостоят[#All],COLUMN(T132)/4,0)</f>
        <v>#N/A</v>
      </c>
      <c r="CA77" s="77" t="e">
        <f>VLOOKUP($BK77,ОшибкиВсего[#All],COLUMN(T132)/4,0)</f>
        <v>#N/A</v>
      </c>
      <c r="CB77" s="77" t="e">
        <f>VLOOKUP($BK77,ПолнотаСостоят[#All],COLUMN(X132)/4,0)</f>
        <v>#N/A</v>
      </c>
      <c r="CC77" s="77" t="e">
        <f>VLOOKUP($BK77,ПолнотаВсего[#All],COLUMN(X132)/4,0)</f>
        <v>#N/A</v>
      </c>
      <c r="CD77" s="77" t="e">
        <f>VLOOKUP($BK77,ОшибкиСостоят[#All],COLUMN(X132)/4,0)</f>
        <v>#N/A</v>
      </c>
      <c r="CE77" s="77" t="e">
        <f>VLOOKUP($BK77,ОшибкиВсего[#All],COLUMN(X132)/4,0)</f>
        <v>#N/A</v>
      </c>
      <c r="CF77" s="77" t="e">
        <f>VLOOKUP($BK77,ПолнотаСостоят[#All],COLUMN(AB132)/4,0)</f>
        <v>#N/A</v>
      </c>
      <c r="CG77" s="77" t="e">
        <f>VLOOKUP($BK77,ПолнотаВсего[#All],COLUMN(AB132)/4,0)</f>
        <v>#N/A</v>
      </c>
      <c r="CH77" s="77" t="e">
        <f>VLOOKUP($BK77,ОшибкиСостоят[#All],COLUMN(AB132)/4,0)</f>
        <v>#N/A</v>
      </c>
      <c r="CI77" s="77" t="e">
        <f>VLOOKUP($BK77,ОшибкиВсего[#All],COLUMN(AB132)/4,0)</f>
        <v>#N/A</v>
      </c>
      <c r="CJ77" s="77" t="e">
        <f>VLOOKUP($BK77,ПолнотаСостоят[#All],COLUMN(AF132)/4,0)</f>
        <v>#N/A</v>
      </c>
      <c r="CK77" s="77" t="e">
        <f>VLOOKUP($BK77,ПолнотаВсего[#All],COLUMN(AF132)/4,0)</f>
        <v>#N/A</v>
      </c>
      <c r="CL77" s="77" t="e">
        <f>VLOOKUP($BK77,ОшибкиСостоят[#All],COLUMN(AF132)/4,0)</f>
        <v>#N/A</v>
      </c>
      <c r="CM77" s="77" t="e">
        <f>VLOOKUP($BK77,ОшибкиВсего[#All],COLUMN(AF132)/4,0)</f>
        <v>#N/A</v>
      </c>
      <c r="CN77" s="77" t="e">
        <f>VLOOKUP($BK77,ПолнотаСостоят[#All],COLUMN(AJ129)/4,0)</f>
        <v>#N/A</v>
      </c>
      <c r="CO77" s="77" t="e">
        <f>VLOOKUP($BK77,ПолнотаВсего[#All],COLUMN(AJ129)/4,0)</f>
        <v>#N/A</v>
      </c>
      <c r="CP77" s="77" t="e">
        <f>VLOOKUP($BK77,ОшибкиСостоят[#All],COLUMN(AJ129)/4,0)</f>
        <v>#N/A</v>
      </c>
      <c r="CQ77" s="77" t="e">
        <f>VLOOKUP($BK77,ОшибкиВсего[#All],COLUMN(AJ129)/4,0)</f>
        <v>#N/A</v>
      </c>
      <c r="CR77" s="77" t="e">
        <f>VLOOKUP($BK77,ПолнотаСостоят[#All],COLUMN(AN129)/4,0)</f>
        <v>#N/A</v>
      </c>
      <c r="CS77" s="77" t="e">
        <f>VLOOKUP($BK77,ПолнотаВсего[#All],COLUMN(AN129)/4,0)</f>
        <v>#N/A</v>
      </c>
      <c r="CT77" s="77" t="e">
        <f>VLOOKUP($BK77,ОшибкиСостоят[#All],COLUMN(AN129)/4,0)</f>
        <v>#N/A</v>
      </c>
      <c r="CU77" s="77" t="e">
        <f>VLOOKUP($BK77,ОшибкиВсего[#All],COLUMN(AN129)/4,0)</f>
        <v>#N/A</v>
      </c>
      <c r="CV77" s="77" t="e">
        <f>VLOOKUP($BK77,ПолнотаСостоят[#All],COLUMN(AR129)/4,0)</f>
        <v>#N/A</v>
      </c>
      <c r="CW77" s="77" t="e">
        <f>VLOOKUP($BK77,ПолнотаВсего[#All],COLUMN(AR129)/4,0)</f>
        <v>#N/A</v>
      </c>
      <c r="CX77" s="77" t="e">
        <f>VLOOKUP($BK77,ОшибкиСостоят[#All],COLUMN(AR129)/4,0)</f>
        <v>#N/A</v>
      </c>
      <c r="CY77" s="77" t="e">
        <f>VLOOKUP($BK77,ОшибкиВсего[#All],COLUMN(AR129)/4,0)</f>
        <v>#N/A</v>
      </c>
      <c r="CZ77" s="77" t="e">
        <f>VLOOKUP($BK77,ПолнотаСостоят[#All],COLUMN(AV129)/4,0)</f>
        <v>#N/A</v>
      </c>
      <c r="DA77" s="77" t="e">
        <f>VLOOKUP($BK77,ПолнотаВсего[#All],COLUMN(AV129)/4,0)</f>
        <v>#N/A</v>
      </c>
      <c r="DB77" s="77" t="e">
        <f>VLOOKUP($BK77,ОшибкиСостоят[#All],COLUMN(AV129)/4,0)</f>
        <v>#N/A</v>
      </c>
      <c r="DC77" s="77" t="e">
        <f>VLOOKUP($BK77,ОшибкиВсего[#All],COLUMN(AV129)/4,0)</f>
        <v>#N/A</v>
      </c>
      <c r="DD77" s="77" t="e">
        <f>VLOOKUP($BK77,ПолнотаСостоят[#All],COLUMN(AZ129)/4,0)</f>
        <v>#N/A</v>
      </c>
      <c r="DE77" s="77" t="e">
        <f>VLOOKUP($BK77,ПолнотаВсего[#All],COLUMN(AZ129)/4,0)</f>
        <v>#N/A</v>
      </c>
      <c r="DF77" s="77" t="e">
        <f>VLOOKUP($BK77,ОшибкиСостоят[#All],COLUMN(AZ129)/4,0)</f>
        <v>#N/A</v>
      </c>
      <c r="DG77" s="77" t="e">
        <f>VLOOKUP($BK77,ОшибкиВсего[#All],COLUMN(AZ129)/4,0)</f>
        <v>#N/A</v>
      </c>
      <c r="DH77" s="76" t="e">
        <f>VLOOKUP($BK77,ПолнотаСостоят[#All],COLUMN(BD129)/4,0)</f>
        <v>#N/A</v>
      </c>
      <c r="DI77" s="76" t="e">
        <f>VLOOKUP($BK77,ПолнотаВсего[#All],COLUMN(BD129)/4,0)</f>
        <v>#N/A</v>
      </c>
      <c r="DJ77" s="76" t="e">
        <f>VLOOKUP($BK77,ОшибкиСостоят[#All],COLUMN(BD129)/4,0)</f>
        <v>#N/A</v>
      </c>
      <c r="DK77" s="76" t="e">
        <f>VLOOKUP($BK77,ОшибкиВсего[#All],COLUMN(BD129)/4,0)</f>
        <v>#N/A</v>
      </c>
    </row>
    <row r="78" spans="1:115" x14ac:dyDescent="0.25">
      <c r="A78" s="2"/>
      <c r="B78" s="15" t="s">
        <v>128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2"/>
      <c r="Q78" s="15" t="s">
        <v>128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  <c r="AF78" s="15" t="s">
        <v>128</v>
      </c>
      <c r="AG78" s="5">
        <v>0</v>
      </c>
      <c r="AH78" s="11">
        <v>0</v>
      </c>
      <c r="AI78" s="11">
        <v>0</v>
      </c>
      <c r="AJ78" s="11">
        <v>0</v>
      </c>
      <c r="AK78" s="11">
        <v>0</v>
      </c>
      <c r="AL78" s="11">
        <v>0</v>
      </c>
      <c r="AM78" s="11">
        <v>0</v>
      </c>
      <c r="AN78" s="11">
        <v>0</v>
      </c>
      <c r="AO78" s="11">
        <v>0</v>
      </c>
      <c r="AP78" s="11">
        <v>0</v>
      </c>
      <c r="AQ78" s="11">
        <v>0</v>
      </c>
      <c r="AR78" s="11">
        <v>0</v>
      </c>
      <c r="AS78" s="12">
        <v>0</v>
      </c>
      <c r="AU78" s="15" t="s">
        <v>128</v>
      </c>
      <c r="AV78" s="5">
        <v>0</v>
      </c>
      <c r="AW78" s="11">
        <v>0</v>
      </c>
      <c r="AX78" s="11">
        <v>0</v>
      </c>
      <c r="AY78" s="11">
        <v>0</v>
      </c>
      <c r="AZ78" s="11">
        <v>0</v>
      </c>
      <c r="BA78" s="11">
        <v>0</v>
      </c>
      <c r="BB78" s="11">
        <v>0</v>
      </c>
      <c r="BC78" s="11">
        <v>0</v>
      </c>
      <c r="BD78" s="11">
        <v>0</v>
      </c>
      <c r="BE78" s="11">
        <v>0</v>
      </c>
      <c r="BF78" s="11">
        <v>0</v>
      </c>
      <c r="BG78" s="11">
        <v>0</v>
      </c>
      <c r="BH78" s="12">
        <v>0</v>
      </c>
      <c r="BK78" s="59" t="s">
        <v>177</v>
      </c>
      <c r="BL78" s="77" t="e">
        <f>VLOOKUP($BK78,ПолнотаСостоят[#All],COLUMN(H133)/4,0)</f>
        <v>#N/A</v>
      </c>
      <c r="BM78" s="77" t="e">
        <f>VLOOKUP($BK78,ПолнотаВсего[#All],COLUMN(H130)/4,0)</f>
        <v>#N/A</v>
      </c>
      <c r="BN78" s="77" t="e">
        <f>VLOOKUP($BK78,ОшибкиСостоят[#All],COLUMN(H130)/4,0)</f>
        <v>#N/A</v>
      </c>
      <c r="BO78" s="77" t="e">
        <f>VLOOKUP($BK78,ОшибкиВсего[#All],COLUMN(H130)/4,0)</f>
        <v>#N/A</v>
      </c>
      <c r="BP78" s="77" t="e">
        <f>VLOOKUP($BK78,ПолнотаСостоят[#All],COLUMN(L130)/4,0)</f>
        <v>#N/A</v>
      </c>
      <c r="BQ78" s="77" t="e">
        <f>VLOOKUP($BK78,ПолнотаВсего[#All],COLUMN(L130)/4,0)</f>
        <v>#N/A</v>
      </c>
      <c r="BR78" s="77" t="e">
        <f>VLOOKUP($BK78,ОшибкиСостоят[#All],COLUMN(L130)/4,0)</f>
        <v>#N/A</v>
      </c>
      <c r="BS78" s="77" t="e">
        <f>VLOOKUP($BK78,ОшибкиВсего[#All],COLUMN(L130)/4,0)</f>
        <v>#N/A</v>
      </c>
      <c r="BT78" s="77" t="e">
        <f>VLOOKUP($BK78,ПолнотаСостоят[#All],COLUMN(P126)/4,0)</f>
        <v>#N/A</v>
      </c>
      <c r="BU78" s="77" t="e">
        <f>VLOOKUP($BK78,ПолнотаВсего[#All],COLUMN(P126)/4,0)</f>
        <v>#N/A</v>
      </c>
      <c r="BV78" s="77" t="e">
        <f>VLOOKUP($BK78,ОшибкиСостоят[#All],COLUMN(P126)/4,0)</f>
        <v>#N/A</v>
      </c>
      <c r="BW78" s="77" t="e">
        <f>VLOOKUP($BK78,ОшибкиВсего[#All],COLUMN(P126)/4,0)</f>
        <v>#N/A</v>
      </c>
      <c r="BX78" s="77" t="e">
        <f>VLOOKUP($BK78,ПолнотаСостоят[#All],COLUMN(T133)/4,0)</f>
        <v>#N/A</v>
      </c>
      <c r="BY78" s="77" t="e">
        <f>VLOOKUP($BK78,ПолнотаВсего[#All],COLUMN(T133)/4,0)</f>
        <v>#N/A</v>
      </c>
      <c r="BZ78" s="77" t="e">
        <f>VLOOKUP($BK78,ОшибкиСостоят[#All],COLUMN(T133)/4,0)</f>
        <v>#N/A</v>
      </c>
      <c r="CA78" s="77" t="e">
        <f>VLOOKUP($BK78,ОшибкиВсего[#All],COLUMN(T133)/4,0)</f>
        <v>#N/A</v>
      </c>
      <c r="CB78" s="77" t="e">
        <f>VLOOKUP($BK78,ПолнотаСостоят[#All],COLUMN(X133)/4,0)</f>
        <v>#N/A</v>
      </c>
      <c r="CC78" s="77" t="e">
        <f>VLOOKUP($BK78,ПолнотаВсего[#All],COLUMN(X133)/4,0)</f>
        <v>#N/A</v>
      </c>
      <c r="CD78" s="77" t="e">
        <f>VLOOKUP($BK78,ОшибкиСостоят[#All],COLUMN(X133)/4,0)</f>
        <v>#N/A</v>
      </c>
      <c r="CE78" s="77" t="e">
        <f>VLOOKUP($BK78,ОшибкиВсего[#All],COLUMN(X133)/4,0)</f>
        <v>#N/A</v>
      </c>
      <c r="CF78" s="77" t="e">
        <f>VLOOKUP($BK78,ПолнотаСостоят[#All],COLUMN(AB133)/4,0)</f>
        <v>#N/A</v>
      </c>
      <c r="CG78" s="77" t="e">
        <f>VLOOKUP($BK78,ПолнотаВсего[#All],COLUMN(AB133)/4,0)</f>
        <v>#N/A</v>
      </c>
      <c r="CH78" s="77" t="e">
        <f>VLOOKUP($BK78,ОшибкиСостоят[#All],COLUMN(AB133)/4,0)</f>
        <v>#N/A</v>
      </c>
      <c r="CI78" s="77" t="e">
        <f>VLOOKUP($BK78,ОшибкиВсего[#All],COLUMN(AB133)/4,0)</f>
        <v>#N/A</v>
      </c>
      <c r="CJ78" s="77" t="e">
        <f>VLOOKUP($BK78,ПолнотаСостоят[#All],COLUMN(AF133)/4,0)</f>
        <v>#N/A</v>
      </c>
      <c r="CK78" s="77" t="e">
        <f>VLOOKUP($BK78,ПолнотаВсего[#All],COLUMN(AF133)/4,0)</f>
        <v>#N/A</v>
      </c>
      <c r="CL78" s="77" t="e">
        <f>VLOOKUP($BK78,ОшибкиСостоят[#All],COLUMN(AF133)/4,0)</f>
        <v>#N/A</v>
      </c>
      <c r="CM78" s="77" t="e">
        <f>VLOOKUP($BK78,ОшибкиВсего[#All],COLUMN(AF133)/4,0)</f>
        <v>#N/A</v>
      </c>
      <c r="CN78" s="77" t="e">
        <f>VLOOKUP($BK78,ПолнотаСостоят[#All],COLUMN(AJ130)/4,0)</f>
        <v>#N/A</v>
      </c>
      <c r="CO78" s="77" t="e">
        <f>VLOOKUP($BK78,ПолнотаВсего[#All],COLUMN(AJ130)/4,0)</f>
        <v>#N/A</v>
      </c>
      <c r="CP78" s="77" t="e">
        <f>VLOOKUP($BK78,ОшибкиСостоят[#All],COLUMN(AJ130)/4,0)</f>
        <v>#N/A</v>
      </c>
      <c r="CQ78" s="77" t="e">
        <f>VLOOKUP($BK78,ОшибкиВсего[#All],COLUMN(AJ130)/4,0)</f>
        <v>#N/A</v>
      </c>
      <c r="CR78" s="77" t="e">
        <f>VLOOKUP($BK78,ПолнотаСостоят[#All],COLUMN(AN130)/4,0)</f>
        <v>#N/A</v>
      </c>
      <c r="CS78" s="77" t="e">
        <f>VLOOKUP($BK78,ПолнотаВсего[#All],COLUMN(AN130)/4,0)</f>
        <v>#N/A</v>
      </c>
      <c r="CT78" s="77" t="e">
        <f>VLOOKUP($BK78,ОшибкиСостоят[#All],COLUMN(AN130)/4,0)</f>
        <v>#N/A</v>
      </c>
      <c r="CU78" s="77" t="e">
        <f>VLOOKUP($BK78,ОшибкиВсего[#All],COLUMN(AN130)/4,0)</f>
        <v>#N/A</v>
      </c>
      <c r="CV78" s="77" t="e">
        <f>VLOOKUP($BK78,ПолнотаСостоят[#All],COLUMN(AR130)/4,0)</f>
        <v>#N/A</v>
      </c>
      <c r="CW78" s="77" t="e">
        <f>VLOOKUP($BK78,ПолнотаВсего[#All],COLUMN(AR130)/4,0)</f>
        <v>#N/A</v>
      </c>
      <c r="CX78" s="77" t="e">
        <f>VLOOKUP($BK78,ОшибкиСостоят[#All],COLUMN(AR130)/4,0)</f>
        <v>#N/A</v>
      </c>
      <c r="CY78" s="77" t="e">
        <f>VLOOKUP($BK78,ОшибкиВсего[#All],COLUMN(AR130)/4,0)</f>
        <v>#N/A</v>
      </c>
      <c r="CZ78" s="77" t="e">
        <f>VLOOKUP($BK78,ПолнотаСостоят[#All],COLUMN(AV130)/4,0)</f>
        <v>#N/A</v>
      </c>
      <c r="DA78" s="77" t="e">
        <f>VLOOKUP($BK78,ПолнотаВсего[#All],COLUMN(AV130)/4,0)</f>
        <v>#N/A</v>
      </c>
      <c r="DB78" s="77" t="e">
        <f>VLOOKUP($BK78,ОшибкиСостоят[#All],COLUMN(AV130)/4,0)</f>
        <v>#N/A</v>
      </c>
      <c r="DC78" s="77" t="e">
        <f>VLOOKUP($BK78,ОшибкиВсего[#All],COLUMN(AV130)/4,0)</f>
        <v>#N/A</v>
      </c>
      <c r="DD78" s="77" t="e">
        <f>VLOOKUP($BK78,ПолнотаСостоят[#All],COLUMN(AZ130)/4,0)</f>
        <v>#N/A</v>
      </c>
      <c r="DE78" s="77" t="e">
        <f>VLOOKUP($BK78,ПолнотаВсего[#All],COLUMN(AZ130)/4,0)</f>
        <v>#N/A</v>
      </c>
      <c r="DF78" s="77" t="e">
        <f>VLOOKUP($BK78,ОшибкиСостоят[#All],COLUMN(AZ130)/4,0)</f>
        <v>#N/A</v>
      </c>
      <c r="DG78" s="77" t="e">
        <f>VLOOKUP($BK78,ОшибкиВсего[#All],COLUMN(AZ130)/4,0)</f>
        <v>#N/A</v>
      </c>
      <c r="DH78" s="76" t="e">
        <f>VLOOKUP($BK78,ПолнотаСостоят[#All],COLUMN(BD130)/4,0)</f>
        <v>#N/A</v>
      </c>
      <c r="DI78" s="76" t="e">
        <f>VLOOKUP($BK78,ПолнотаВсего[#All],COLUMN(BD130)/4,0)</f>
        <v>#N/A</v>
      </c>
      <c r="DJ78" s="76" t="e">
        <f>VLOOKUP($BK78,ОшибкиСостоят[#All],COLUMN(BD130)/4,0)</f>
        <v>#N/A</v>
      </c>
      <c r="DK78" s="76" t="e">
        <f>VLOOKUP($BK78,ОшибкиВсего[#All],COLUMN(BD130)/4,0)</f>
        <v>#N/A</v>
      </c>
    </row>
    <row r="79" spans="1:115" x14ac:dyDescent="0.25">
      <c r="A79" s="2"/>
      <c r="B79" s="15" t="s">
        <v>129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2"/>
      <c r="Q79" s="15" t="s">
        <v>129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  <c r="AD79" s="5">
        <v>0</v>
      </c>
      <c r="AF79" s="15" t="s">
        <v>129</v>
      </c>
      <c r="AG79" s="5">
        <v>0</v>
      </c>
      <c r="AH79" s="11">
        <v>0</v>
      </c>
      <c r="AI79" s="11">
        <v>0</v>
      </c>
      <c r="AJ79" s="11">
        <v>0</v>
      </c>
      <c r="AK79" s="11">
        <v>0</v>
      </c>
      <c r="AL79" s="11">
        <v>0</v>
      </c>
      <c r="AM79" s="11">
        <v>0</v>
      </c>
      <c r="AN79" s="11">
        <v>0</v>
      </c>
      <c r="AO79" s="11">
        <v>0</v>
      </c>
      <c r="AP79" s="11">
        <v>0</v>
      </c>
      <c r="AQ79" s="11">
        <v>0</v>
      </c>
      <c r="AR79" s="11">
        <v>0</v>
      </c>
      <c r="AS79" s="12">
        <v>0</v>
      </c>
      <c r="AU79" s="15" t="s">
        <v>129</v>
      </c>
      <c r="AV79" s="5">
        <v>0</v>
      </c>
      <c r="AW79" s="11">
        <v>0</v>
      </c>
      <c r="AX79" s="11">
        <v>0</v>
      </c>
      <c r="AY79" s="11">
        <v>0</v>
      </c>
      <c r="AZ79" s="11">
        <v>0</v>
      </c>
      <c r="BA79" s="11">
        <v>0</v>
      </c>
      <c r="BB79" s="11">
        <v>0</v>
      </c>
      <c r="BC79" s="11">
        <v>0</v>
      </c>
      <c r="BD79" s="11">
        <v>0</v>
      </c>
      <c r="BE79" s="11">
        <v>0</v>
      </c>
      <c r="BF79" s="11">
        <v>0</v>
      </c>
      <c r="BG79" s="11">
        <v>0</v>
      </c>
      <c r="BH79" s="12">
        <v>0</v>
      </c>
      <c r="BK79" s="59" t="s">
        <v>178</v>
      </c>
      <c r="BL79" s="77" t="e">
        <f>VLOOKUP($BK79,ПолнотаСостоят[#All],COLUMN(H134)/4,0)</f>
        <v>#N/A</v>
      </c>
      <c r="BM79" s="77" t="e">
        <f>VLOOKUP($BK79,ПолнотаВсего[#All],COLUMN(H131)/4,0)</f>
        <v>#N/A</v>
      </c>
      <c r="BN79" s="77" t="e">
        <f>VLOOKUP($BK79,ОшибкиСостоят[#All],COLUMN(H131)/4,0)</f>
        <v>#N/A</v>
      </c>
      <c r="BO79" s="77" t="e">
        <f>VLOOKUP($BK79,ОшибкиВсего[#All],COLUMN(H131)/4,0)</f>
        <v>#N/A</v>
      </c>
      <c r="BP79" s="77" t="e">
        <f>VLOOKUP($BK79,ПолнотаСостоят[#All],COLUMN(L131)/4,0)</f>
        <v>#N/A</v>
      </c>
      <c r="BQ79" s="77" t="e">
        <f>VLOOKUP($BK79,ПолнотаВсего[#All],COLUMN(L131)/4,0)</f>
        <v>#N/A</v>
      </c>
      <c r="BR79" s="77" t="e">
        <f>VLOOKUP($BK79,ОшибкиСостоят[#All],COLUMN(L131)/4,0)</f>
        <v>#N/A</v>
      </c>
      <c r="BS79" s="77" t="e">
        <f>VLOOKUP($BK79,ОшибкиВсего[#All],COLUMN(L131)/4,0)</f>
        <v>#N/A</v>
      </c>
      <c r="BT79" s="77" t="e">
        <f>VLOOKUP($BK79,ПолнотаСостоят[#All],COLUMN(P127)/4,0)</f>
        <v>#N/A</v>
      </c>
      <c r="BU79" s="77" t="e">
        <f>VLOOKUP($BK79,ПолнотаВсего[#All],COLUMN(P127)/4,0)</f>
        <v>#N/A</v>
      </c>
      <c r="BV79" s="77" t="e">
        <f>VLOOKUP($BK79,ОшибкиСостоят[#All],COLUMN(P127)/4,0)</f>
        <v>#N/A</v>
      </c>
      <c r="BW79" s="77" t="e">
        <f>VLOOKUP($BK79,ОшибкиВсего[#All],COLUMN(P127)/4,0)</f>
        <v>#N/A</v>
      </c>
      <c r="BX79" s="77" t="e">
        <f>VLOOKUP($BK79,ПолнотаСостоят[#All],COLUMN(T134)/4,0)</f>
        <v>#N/A</v>
      </c>
      <c r="BY79" s="77" t="e">
        <f>VLOOKUP($BK79,ПолнотаВсего[#All],COLUMN(T134)/4,0)</f>
        <v>#N/A</v>
      </c>
      <c r="BZ79" s="77" t="e">
        <f>VLOOKUP($BK79,ОшибкиСостоят[#All],COLUMN(T134)/4,0)</f>
        <v>#N/A</v>
      </c>
      <c r="CA79" s="77" t="e">
        <f>VLOOKUP($BK79,ОшибкиВсего[#All],COLUMN(T134)/4,0)</f>
        <v>#N/A</v>
      </c>
      <c r="CB79" s="77" t="e">
        <f>VLOOKUP($BK79,ПолнотаСостоят[#All],COLUMN(X134)/4,0)</f>
        <v>#N/A</v>
      </c>
      <c r="CC79" s="77" t="e">
        <f>VLOOKUP($BK79,ПолнотаВсего[#All],COLUMN(X134)/4,0)</f>
        <v>#N/A</v>
      </c>
      <c r="CD79" s="77" t="e">
        <f>VLOOKUP($BK79,ОшибкиСостоят[#All],COLUMN(X134)/4,0)</f>
        <v>#N/A</v>
      </c>
      <c r="CE79" s="77" t="e">
        <f>VLOOKUP($BK79,ОшибкиВсего[#All],COLUMN(X134)/4,0)</f>
        <v>#N/A</v>
      </c>
      <c r="CF79" s="77" t="e">
        <f>VLOOKUP($BK79,ПолнотаСостоят[#All],COLUMN(AB134)/4,0)</f>
        <v>#N/A</v>
      </c>
      <c r="CG79" s="77" t="e">
        <f>VLOOKUP($BK79,ПолнотаВсего[#All],COLUMN(AB134)/4,0)</f>
        <v>#N/A</v>
      </c>
      <c r="CH79" s="77" t="e">
        <f>VLOOKUP($BK79,ОшибкиСостоят[#All],COLUMN(AB134)/4,0)</f>
        <v>#N/A</v>
      </c>
      <c r="CI79" s="77" t="e">
        <f>VLOOKUP($BK79,ОшибкиВсего[#All],COLUMN(AB134)/4,0)</f>
        <v>#N/A</v>
      </c>
      <c r="CJ79" s="77" t="e">
        <f>VLOOKUP($BK79,ПолнотаСостоят[#All],COLUMN(AF134)/4,0)</f>
        <v>#N/A</v>
      </c>
      <c r="CK79" s="77" t="e">
        <f>VLOOKUP($BK79,ПолнотаВсего[#All],COLUMN(AF134)/4,0)</f>
        <v>#N/A</v>
      </c>
      <c r="CL79" s="77" t="e">
        <f>VLOOKUP($BK79,ОшибкиСостоят[#All],COLUMN(AF134)/4,0)</f>
        <v>#N/A</v>
      </c>
      <c r="CM79" s="77" t="e">
        <f>VLOOKUP($BK79,ОшибкиВсего[#All],COLUMN(AF134)/4,0)</f>
        <v>#N/A</v>
      </c>
      <c r="CN79" s="77" t="e">
        <f>VLOOKUP($BK79,ПолнотаСостоят[#All],COLUMN(AJ131)/4,0)</f>
        <v>#N/A</v>
      </c>
      <c r="CO79" s="77" t="e">
        <f>VLOOKUP($BK79,ПолнотаВсего[#All],COLUMN(AJ131)/4,0)</f>
        <v>#N/A</v>
      </c>
      <c r="CP79" s="77" t="e">
        <f>VLOOKUP($BK79,ОшибкиСостоят[#All],COLUMN(AJ131)/4,0)</f>
        <v>#N/A</v>
      </c>
      <c r="CQ79" s="77" t="e">
        <f>VLOOKUP($BK79,ОшибкиВсего[#All],COLUMN(AJ131)/4,0)</f>
        <v>#N/A</v>
      </c>
      <c r="CR79" s="77" t="e">
        <f>VLOOKUP($BK79,ПолнотаСостоят[#All],COLUMN(AN131)/4,0)</f>
        <v>#N/A</v>
      </c>
      <c r="CS79" s="77" t="e">
        <f>VLOOKUP($BK79,ПолнотаВсего[#All],COLUMN(AN131)/4,0)</f>
        <v>#N/A</v>
      </c>
      <c r="CT79" s="77" t="e">
        <f>VLOOKUP($BK79,ОшибкиСостоят[#All],COLUMN(AN131)/4,0)</f>
        <v>#N/A</v>
      </c>
      <c r="CU79" s="77" t="e">
        <f>VLOOKUP($BK79,ОшибкиВсего[#All],COLUMN(AN131)/4,0)</f>
        <v>#N/A</v>
      </c>
      <c r="CV79" s="77" t="e">
        <f>VLOOKUP($BK79,ПолнотаСостоят[#All],COLUMN(AR131)/4,0)</f>
        <v>#N/A</v>
      </c>
      <c r="CW79" s="77" t="e">
        <f>VLOOKUP($BK79,ПолнотаВсего[#All],COLUMN(AR131)/4,0)</f>
        <v>#N/A</v>
      </c>
      <c r="CX79" s="77" t="e">
        <f>VLOOKUP($BK79,ОшибкиСостоят[#All],COLUMN(AR131)/4,0)</f>
        <v>#N/A</v>
      </c>
      <c r="CY79" s="77" t="e">
        <f>VLOOKUP($BK79,ОшибкиВсего[#All],COLUMN(AR131)/4,0)</f>
        <v>#N/A</v>
      </c>
      <c r="CZ79" s="77" t="e">
        <f>VLOOKUP($BK79,ПолнотаСостоят[#All],COLUMN(AV131)/4,0)</f>
        <v>#N/A</v>
      </c>
      <c r="DA79" s="77" t="e">
        <f>VLOOKUP($BK79,ПолнотаВсего[#All],COLUMN(AV131)/4,0)</f>
        <v>#N/A</v>
      </c>
      <c r="DB79" s="77" t="e">
        <f>VLOOKUP($BK79,ОшибкиСостоят[#All],COLUMN(AV131)/4,0)</f>
        <v>#N/A</v>
      </c>
      <c r="DC79" s="77" t="e">
        <f>VLOOKUP($BK79,ОшибкиВсего[#All],COLUMN(AV131)/4,0)</f>
        <v>#N/A</v>
      </c>
      <c r="DD79" s="77" t="e">
        <f>VLOOKUP($BK79,ПолнотаСостоят[#All],COLUMN(AZ131)/4,0)</f>
        <v>#N/A</v>
      </c>
      <c r="DE79" s="77" t="e">
        <f>VLOOKUP($BK79,ПолнотаВсего[#All],COLUMN(AZ131)/4,0)</f>
        <v>#N/A</v>
      </c>
      <c r="DF79" s="77" t="e">
        <f>VLOOKUP($BK79,ОшибкиСостоят[#All],COLUMN(AZ131)/4,0)</f>
        <v>#N/A</v>
      </c>
      <c r="DG79" s="77" t="e">
        <f>VLOOKUP($BK79,ОшибкиВсего[#All],COLUMN(AZ131)/4,0)</f>
        <v>#N/A</v>
      </c>
      <c r="DH79" s="76" t="e">
        <f>VLOOKUP($BK79,ПолнотаСостоят[#All],COLUMN(BD131)/4,0)</f>
        <v>#N/A</v>
      </c>
      <c r="DI79" s="76" t="e">
        <f>VLOOKUP($BK79,ПолнотаВсего[#All],COLUMN(BD131)/4,0)</f>
        <v>#N/A</v>
      </c>
      <c r="DJ79" s="76" t="e">
        <f>VLOOKUP($BK79,ОшибкиСостоят[#All],COLUMN(BD131)/4,0)</f>
        <v>#N/A</v>
      </c>
      <c r="DK79" s="76" t="e">
        <f>VLOOKUP($BK79,ОшибкиВсего[#All],COLUMN(BD131)/4,0)</f>
        <v>#N/A</v>
      </c>
    </row>
    <row r="80" spans="1:115" x14ac:dyDescent="0.25">
      <c r="A80" s="2"/>
      <c r="B80" s="15" t="s">
        <v>130</v>
      </c>
      <c r="C80" s="5">
        <v>3114</v>
      </c>
      <c r="D80" s="5">
        <v>255</v>
      </c>
      <c r="E80" s="5">
        <v>33</v>
      </c>
      <c r="F80" s="5">
        <v>2</v>
      </c>
      <c r="G80" s="5">
        <v>236</v>
      </c>
      <c r="H80" s="5">
        <v>24</v>
      </c>
      <c r="I80" s="5">
        <v>271</v>
      </c>
      <c r="J80" s="5">
        <v>188</v>
      </c>
      <c r="K80" s="5">
        <v>0</v>
      </c>
      <c r="L80" s="5">
        <v>77</v>
      </c>
      <c r="M80" s="5">
        <v>0</v>
      </c>
      <c r="N80" s="5">
        <v>1086</v>
      </c>
      <c r="O80" s="5">
        <v>34.869999999999997</v>
      </c>
      <c r="P80" s="2"/>
      <c r="Q80" s="15" t="s">
        <v>130</v>
      </c>
      <c r="R80" s="5">
        <v>18230</v>
      </c>
      <c r="S80" s="5">
        <v>3465</v>
      </c>
      <c r="T80" s="5">
        <v>2175</v>
      </c>
      <c r="U80" s="5">
        <v>10</v>
      </c>
      <c r="V80" s="5">
        <v>2999</v>
      </c>
      <c r="W80" s="5">
        <v>164</v>
      </c>
      <c r="X80" s="5">
        <v>3095</v>
      </c>
      <c r="Y80" s="5">
        <v>2767</v>
      </c>
      <c r="Z80" s="5">
        <v>0</v>
      </c>
      <c r="AA80" s="5">
        <v>133</v>
      </c>
      <c r="AB80" s="5">
        <v>1881</v>
      </c>
      <c r="AC80" s="5">
        <v>16689</v>
      </c>
      <c r="AD80" s="5">
        <v>91.55</v>
      </c>
      <c r="AF80" s="15" t="s">
        <v>130</v>
      </c>
      <c r="AG80" s="6">
        <v>3114</v>
      </c>
      <c r="AH80" s="11">
        <v>19</v>
      </c>
      <c r="AI80" s="11">
        <v>6</v>
      </c>
      <c r="AJ80" s="11">
        <v>2</v>
      </c>
      <c r="AK80" s="11">
        <v>24</v>
      </c>
      <c r="AL80" s="11">
        <v>9</v>
      </c>
      <c r="AM80" s="11">
        <v>18</v>
      </c>
      <c r="AN80" s="11">
        <v>8</v>
      </c>
      <c r="AO80" s="11">
        <v>0</v>
      </c>
      <c r="AP80" s="11">
        <v>29</v>
      </c>
      <c r="AQ80" s="11">
        <v>15</v>
      </c>
      <c r="AR80" s="11">
        <v>130</v>
      </c>
      <c r="AS80" s="12">
        <v>4.17</v>
      </c>
      <c r="AU80" s="15" t="s">
        <v>130</v>
      </c>
      <c r="AV80" s="6">
        <v>18230</v>
      </c>
      <c r="AW80" s="11">
        <v>54</v>
      </c>
      <c r="AX80" s="11">
        <v>124</v>
      </c>
      <c r="AY80" s="11">
        <v>10</v>
      </c>
      <c r="AZ80" s="11">
        <v>237</v>
      </c>
      <c r="BA80" s="11">
        <v>12</v>
      </c>
      <c r="BB80" s="11">
        <v>246</v>
      </c>
      <c r="BC80" s="11">
        <v>120</v>
      </c>
      <c r="BD80" s="11">
        <v>0</v>
      </c>
      <c r="BE80" s="11">
        <v>337</v>
      </c>
      <c r="BF80" s="11">
        <v>34</v>
      </c>
      <c r="BG80" s="11">
        <v>1174</v>
      </c>
      <c r="BH80" s="12">
        <v>6.44</v>
      </c>
      <c r="BK80" s="59" t="s">
        <v>179</v>
      </c>
      <c r="BL80" s="77" t="e">
        <f>VLOOKUP($BK80,ПолнотаСостоят[#All],COLUMN(H135)/4,0)</f>
        <v>#N/A</v>
      </c>
      <c r="BM80" s="77" t="e">
        <f>VLOOKUP($BK80,ПолнотаВсего[#All],COLUMN(H132)/4,0)</f>
        <v>#N/A</v>
      </c>
      <c r="BN80" s="77" t="e">
        <f>VLOOKUP($BK80,ОшибкиСостоят[#All],COLUMN(H132)/4,0)</f>
        <v>#N/A</v>
      </c>
      <c r="BO80" s="77" t="e">
        <f>VLOOKUP($BK80,ОшибкиВсего[#All],COLUMN(H132)/4,0)</f>
        <v>#N/A</v>
      </c>
      <c r="BP80" s="77" t="e">
        <f>VLOOKUP($BK80,ПолнотаСостоят[#All],COLUMN(L132)/4,0)</f>
        <v>#N/A</v>
      </c>
      <c r="BQ80" s="77" t="e">
        <f>VLOOKUP($BK80,ПолнотаВсего[#All],COLUMN(L132)/4,0)</f>
        <v>#N/A</v>
      </c>
      <c r="BR80" s="77" t="e">
        <f>VLOOKUP($BK80,ОшибкиСостоят[#All],COLUMN(L132)/4,0)</f>
        <v>#N/A</v>
      </c>
      <c r="BS80" s="77" t="e">
        <f>VLOOKUP($BK80,ОшибкиВсего[#All],COLUMN(L132)/4,0)</f>
        <v>#N/A</v>
      </c>
      <c r="BT80" s="77" t="e">
        <f>VLOOKUP($BK80,ПолнотаСостоят[#All],COLUMN(P128)/4,0)</f>
        <v>#N/A</v>
      </c>
      <c r="BU80" s="77" t="e">
        <f>VLOOKUP($BK80,ПолнотаВсего[#All],COLUMN(P128)/4,0)</f>
        <v>#N/A</v>
      </c>
      <c r="BV80" s="77" t="e">
        <f>VLOOKUP($BK80,ОшибкиСостоят[#All],COLUMN(P128)/4,0)</f>
        <v>#N/A</v>
      </c>
      <c r="BW80" s="77" t="e">
        <f>VLOOKUP($BK80,ОшибкиВсего[#All],COLUMN(P128)/4,0)</f>
        <v>#N/A</v>
      </c>
      <c r="BX80" s="77" t="e">
        <f>VLOOKUP($BK80,ПолнотаСостоят[#All],COLUMN(T135)/4,0)</f>
        <v>#N/A</v>
      </c>
      <c r="BY80" s="77" t="e">
        <f>VLOOKUP($BK80,ПолнотаВсего[#All],COLUMN(T135)/4,0)</f>
        <v>#N/A</v>
      </c>
      <c r="BZ80" s="77" t="e">
        <f>VLOOKUP($BK80,ОшибкиСостоят[#All],COLUMN(T135)/4,0)</f>
        <v>#N/A</v>
      </c>
      <c r="CA80" s="77" t="e">
        <f>VLOOKUP($BK80,ОшибкиВсего[#All],COLUMN(T135)/4,0)</f>
        <v>#N/A</v>
      </c>
      <c r="CB80" s="77" t="e">
        <f>VLOOKUP($BK80,ПолнотаСостоят[#All],COLUMN(X135)/4,0)</f>
        <v>#N/A</v>
      </c>
      <c r="CC80" s="77" t="e">
        <f>VLOOKUP($BK80,ПолнотаВсего[#All],COLUMN(X135)/4,0)</f>
        <v>#N/A</v>
      </c>
      <c r="CD80" s="77" t="e">
        <f>VLOOKUP($BK80,ОшибкиСостоят[#All],COLUMN(X135)/4,0)</f>
        <v>#N/A</v>
      </c>
      <c r="CE80" s="77" t="e">
        <f>VLOOKUP($BK80,ОшибкиВсего[#All],COLUMN(X135)/4,0)</f>
        <v>#N/A</v>
      </c>
      <c r="CF80" s="77" t="e">
        <f>VLOOKUP($BK80,ПолнотаСостоят[#All],COLUMN(AB135)/4,0)</f>
        <v>#N/A</v>
      </c>
      <c r="CG80" s="77" t="e">
        <f>VLOOKUP($BK80,ПолнотаВсего[#All],COLUMN(AB135)/4,0)</f>
        <v>#N/A</v>
      </c>
      <c r="CH80" s="77" t="e">
        <f>VLOOKUP($BK80,ОшибкиСостоят[#All],COLUMN(AB135)/4,0)</f>
        <v>#N/A</v>
      </c>
      <c r="CI80" s="77" t="e">
        <f>VLOOKUP($BK80,ОшибкиВсего[#All],COLUMN(AB135)/4,0)</f>
        <v>#N/A</v>
      </c>
      <c r="CJ80" s="77" t="e">
        <f>VLOOKUP($BK80,ПолнотаСостоят[#All],COLUMN(AF135)/4,0)</f>
        <v>#N/A</v>
      </c>
      <c r="CK80" s="77" t="e">
        <f>VLOOKUP($BK80,ПолнотаВсего[#All],COLUMN(AF135)/4,0)</f>
        <v>#N/A</v>
      </c>
      <c r="CL80" s="77" t="e">
        <f>VLOOKUP($BK80,ОшибкиСостоят[#All],COLUMN(AF135)/4,0)</f>
        <v>#N/A</v>
      </c>
      <c r="CM80" s="77" t="e">
        <f>VLOOKUP($BK80,ОшибкиВсего[#All],COLUMN(AF135)/4,0)</f>
        <v>#N/A</v>
      </c>
      <c r="CN80" s="77" t="e">
        <f>VLOOKUP($BK80,ПолнотаСостоят[#All],COLUMN(AJ132)/4,0)</f>
        <v>#N/A</v>
      </c>
      <c r="CO80" s="77" t="e">
        <f>VLOOKUP($BK80,ПолнотаВсего[#All],COLUMN(AJ132)/4,0)</f>
        <v>#N/A</v>
      </c>
      <c r="CP80" s="77" t="e">
        <f>VLOOKUP($BK80,ОшибкиСостоят[#All],COLUMN(AJ132)/4,0)</f>
        <v>#N/A</v>
      </c>
      <c r="CQ80" s="77" t="e">
        <f>VLOOKUP($BK80,ОшибкиВсего[#All],COLUMN(AJ132)/4,0)</f>
        <v>#N/A</v>
      </c>
      <c r="CR80" s="77" t="e">
        <f>VLOOKUP($BK80,ПолнотаСостоят[#All],COLUMN(AN132)/4,0)</f>
        <v>#N/A</v>
      </c>
      <c r="CS80" s="77" t="e">
        <f>VLOOKUP($BK80,ПолнотаВсего[#All],COLUMN(AN132)/4,0)</f>
        <v>#N/A</v>
      </c>
      <c r="CT80" s="77" t="e">
        <f>VLOOKUP($BK80,ОшибкиСостоят[#All],COLUMN(AN132)/4,0)</f>
        <v>#N/A</v>
      </c>
      <c r="CU80" s="77" t="e">
        <f>VLOOKUP($BK80,ОшибкиВсего[#All],COLUMN(AN132)/4,0)</f>
        <v>#N/A</v>
      </c>
      <c r="CV80" s="77" t="e">
        <f>VLOOKUP($BK80,ПолнотаСостоят[#All],COLUMN(AR132)/4,0)</f>
        <v>#N/A</v>
      </c>
      <c r="CW80" s="77" t="e">
        <f>VLOOKUP($BK80,ПолнотаВсего[#All],COLUMN(AR132)/4,0)</f>
        <v>#N/A</v>
      </c>
      <c r="CX80" s="77" t="e">
        <f>VLOOKUP($BK80,ОшибкиСостоят[#All],COLUMN(AR132)/4,0)</f>
        <v>#N/A</v>
      </c>
      <c r="CY80" s="77" t="e">
        <f>VLOOKUP($BK80,ОшибкиВсего[#All],COLUMN(AR132)/4,0)</f>
        <v>#N/A</v>
      </c>
      <c r="CZ80" s="77" t="e">
        <f>VLOOKUP($BK80,ПолнотаСостоят[#All],COLUMN(AV132)/4,0)</f>
        <v>#N/A</v>
      </c>
      <c r="DA80" s="77" t="e">
        <f>VLOOKUP($BK80,ПолнотаВсего[#All],COLUMN(AV132)/4,0)</f>
        <v>#N/A</v>
      </c>
      <c r="DB80" s="77" t="e">
        <f>VLOOKUP($BK80,ОшибкиСостоят[#All],COLUMN(AV132)/4,0)</f>
        <v>#N/A</v>
      </c>
      <c r="DC80" s="77" t="e">
        <f>VLOOKUP($BK80,ОшибкиВсего[#All],COLUMN(AV132)/4,0)</f>
        <v>#N/A</v>
      </c>
      <c r="DD80" s="77" t="e">
        <f>VLOOKUP($BK80,ПолнотаСостоят[#All],COLUMN(AZ132)/4,0)</f>
        <v>#N/A</v>
      </c>
      <c r="DE80" s="77" t="e">
        <f>VLOOKUP($BK80,ПолнотаВсего[#All],COLUMN(AZ132)/4,0)</f>
        <v>#N/A</v>
      </c>
      <c r="DF80" s="77" t="e">
        <f>VLOOKUP($BK80,ОшибкиСостоят[#All],COLUMN(AZ132)/4,0)</f>
        <v>#N/A</v>
      </c>
      <c r="DG80" s="77" t="e">
        <f>VLOOKUP($BK80,ОшибкиВсего[#All],COLUMN(AZ132)/4,0)</f>
        <v>#N/A</v>
      </c>
      <c r="DH80" s="76" t="e">
        <f>VLOOKUP($BK80,ПолнотаСостоят[#All],COLUMN(BD132)/4,0)</f>
        <v>#N/A</v>
      </c>
      <c r="DI80" s="76" t="e">
        <f>VLOOKUP($BK80,ПолнотаВсего[#All],COLUMN(BD132)/4,0)</f>
        <v>#N/A</v>
      </c>
      <c r="DJ80" s="76" t="e">
        <f>VLOOKUP($BK80,ОшибкиСостоят[#All],COLUMN(BD132)/4,0)</f>
        <v>#N/A</v>
      </c>
      <c r="DK80" s="76" t="e">
        <f>VLOOKUP($BK80,ОшибкиВсего[#All],COLUMN(BD132)/4,0)</f>
        <v>#N/A</v>
      </c>
    </row>
    <row r="81" spans="1:115" x14ac:dyDescent="0.25">
      <c r="A81" s="16"/>
      <c r="B81" s="15" t="s">
        <v>131</v>
      </c>
      <c r="C81" s="64">
        <v>2924</v>
      </c>
      <c r="D81" s="5">
        <v>262</v>
      </c>
      <c r="E81" s="5">
        <v>22</v>
      </c>
      <c r="F81" s="5">
        <v>3</v>
      </c>
      <c r="G81" s="5">
        <v>251</v>
      </c>
      <c r="H81" s="5">
        <v>20</v>
      </c>
      <c r="I81" s="5">
        <v>229</v>
      </c>
      <c r="J81" s="5">
        <v>160</v>
      </c>
      <c r="K81" s="5">
        <v>0</v>
      </c>
      <c r="L81" s="5">
        <v>62</v>
      </c>
      <c r="M81" s="5">
        <v>0</v>
      </c>
      <c r="N81" s="64">
        <v>1009</v>
      </c>
      <c r="O81" s="5">
        <v>34.51</v>
      </c>
      <c r="P81" s="16"/>
      <c r="Q81" s="15" t="s">
        <v>131</v>
      </c>
      <c r="R81" s="64">
        <v>18422</v>
      </c>
      <c r="S81" s="5">
        <v>3463</v>
      </c>
      <c r="T81" s="5">
        <v>2158</v>
      </c>
      <c r="U81" s="5">
        <v>12</v>
      </c>
      <c r="V81" s="5">
        <v>3015</v>
      </c>
      <c r="W81" s="5">
        <v>158</v>
      </c>
      <c r="X81" s="5">
        <v>3051</v>
      </c>
      <c r="Y81" s="5">
        <v>2711</v>
      </c>
      <c r="Z81" s="5">
        <v>0</v>
      </c>
      <c r="AA81" s="5">
        <v>133</v>
      </c>
      <c r="AB81" s="5">
        <v>1932</v>
      </c>
      <c r="AC81" s="64">
        <v>16633</v>
      </c>
      <c r="AD81" s="5">
        <v>90.29</v>
      </c>
      <c r="AE81" s="21"/>
      <c r="AF81" s="15" t="s">
        <v>131</v>
      </c>
      <c r="AG81" s="64">
        <v>2924</v>
      </c>
      <c r="AH81" s="11">
        <v>17</v>
      </c>
      <c r="AI81" s="11">
        <v>6</v>
      </c>
      <c r="AJ81" s="11">
        <v>3</v>
      </c>
      <c r="AK81" s="11">
        <v>25</v>
      </c>
      <c r="AL81" s="11">
        <v>2</v>
      </c>
      <c r="AM81" s="11">
        <v>19</v>
      </c>
      <c r="AN81" s="11">
        <v>7</v>
      </c>
      <c r="AO81" s="11">
        <v>0</v>
      </c>
      <c r="AP81" s="11">
        <v>25</v>
      </c>
      <c r="AQ81" s="11">
        <v>30</v>
      </c>
      <c r="AR81" s="11">
        <v>134</v>
      </c>
      <c r="AS81" s="12">
        <v>4.58</v>
      </c>
      <c r="AT81" s="21"/>
      <c r="AU81" s="15" t="s">
        <v>131</v>
      </c>
      <c r="AV81" s="64">
        <v>18422</v>
      </c>
      <c r="AW81" s="11">
        <v>55</v>
      </c>
      <c r="AX81" s="11">
        <v>125</v>
      </c>
      <c r="AY81" s="11">
        <v>12</v>
      </c>
      <c r="AZ81" s="11">
        <v>260</v>
      </c>
      <c r="BA81" s="11">
        <v>7</v>
      </c>
      <c r="BB81" s="11">
        <v>271</v>
      </c>
      <c r="BC81" s="11">
        <v>133</v>
      </c>
      <c r="BD81" s="11">
        <v>0</v>
      </c>
      <c r="BE81" s="11">
        <v>333</v>
      </c>
      <c r="BF81" s="11">
        <v>52</v>
      </c>
      <c r="BG81" s="65">
        <v>1248</v>
      </c>
      <c r="BH81" s="12">
        <v>6.77</v>
      </c>
      <c r="BK81" s="59" t="s">
        <v>180</v>
      </c>
      <c r="BL81" s="77" t="e">
        <f>VLOOKUP($BK81,ПолнотаСостоят[#All],COLUMN(H136)/4,0)</f>
        <v>#N/A</v>
      </c>
      <c r="BM81" s="77" t="e">
        <f>VLOOKUP($BK81,ПолнотаВсего[#All],COLUMN(H133)/4,0)</f>
        <v>#N/A</v>
      </c>
      <c r="BN81" s="77" t="e">
        <f>VLOOKUP($BK81,ОшибкиСостоят[#All],COLUMN(H133)/4,0)</f>
        <v>#N/A</v>
      </c>
      <c r="BO81" s="77" t="e">
        <f>VLOOKUP($BK81,ОшибкиВсего[#All],COLUMN(H133)/4,0)</f>
        <v>#N/A</v>
      </c>
      <c r="BP81" s="77" t="e">
        <f>VLOOKUP($BK81,ПолнотаСостоят[#All],COLUMN(L133)/4,0)</f>
        <v>#N/A</v>
      </c>
      <c r="BQ81" s="77" t="e">
        <f>VLOOKUP($BK81,ПолнотаВсего[#All],COLUMN(L133)/4,0)</f>
        <v>#N/A</v>
      </c>
      <c r="BR81" s="77" t="e">
        <f>VLOOKUP($BK81,ОшибкиСостоят[#All],COLUMN(L133)/4,0)</f>
        <v>#N/A</v>
      </c>
      <c r="BS81" s="77" t="e">
        <f>VLOOKUP($BK81,ОшибкиВсего[#All],COLUMN(L133)/4,0)</f>
        <v>#N/A</v>
      </c>
      <c r="BT81" s="77" t="e">
        <f>VLOOKUP($BK81,ПолнотаСостоят[#All],COLUMN(P129)/4,0)</f>
        <v>#N/A</v>
      </c>
      <c r="BU81" s="77" t="e">
        <f>VLOOKUP($BK81,ПолнотаВсего[#All],COLUMN(P129)/4,0)</f>
        <v>#N/A</v>
      </c>
      <c r="BV81" s="77" t="e">
        <f>VLOOKUP($BK81,ОшибкиСостоят[#All],COLUMN(P129)/4,0)</f>
        <v>#N/A</v>
      </c>
      <c r="BW81" s="77" t="e">
        <f>VLOOKUP($BK81,ОшибкиВсего[#All],COLUMN(P129)/4,0)</f>
        <v>#N/A</v>
      </c>
      <c r="BX81" s="77" t="e">
        <f>VLOOKUP($BK81,ПолнотаСостоят[#All],COLUMN(T136)/4,0)</f>
        <v>#N/A</v>
      </c>
      <c r="BY81" s="77" t="e">
        <f>VLOOKUP($BK81,ПолнотаВсего[#All],COLUMN(T136)/4,0)</f>
        <v>#N/A</v>
      </c>
      <c r="BZ81" s="77" t="e">
        <f>VLOOKUP($BK81,ОшибкиСостоят[#All],COLUMN(T136)/4,0)</f>
        <v>#N/A</v>
      </c>
      <c r="CA81" s="77" t="e">
        <f>VLOOKUP($BK81,ОшибкиВсего[#All],COLUMN(T136)/4,0)</f>
        <v>#N/A</v>
      </c>
      <c r="CB81" s="77" t="e">
        <f>VLOOKUP($BK81,ПолнотаСостоят[#All],COLUMN(X136)/4,0)</f>
        <v>#N/A</v>
      </c>
      <c r="CC81" s="77" t="e">
        <f>VLOOKUP($BK81,ПолнотаВсего[#All],COLUMN(X136)/4,0)</f>
        <v>#N/A</v>
      </c>
      <c r="CD81" s="77" t="e">
        <f>VLOOKUP($BK81,ОшибкиСостоят[#All],COLUMN(X136)/4,0)</f>
        <v>#N/A</v>
      </c>
      <c r="CE81" s="77" t="e">
        <f>VLOOKUP($BK81,ОшибкиВсего[#All],COLUMN(X136)/4,0)</f>
        <v>#N/A</v>
      </c>
      <c r="CF81" s="77" t="e">
        <f>VLOOKUP($BK81,ПолнотаСостоят[#All],COLUMN(AB136)/4,0)</f>
        <v>#N/A</v>
      </c>
      <c r="CG81" s="77" t="e">
        <f>VLOOKUP($BK81,ПолнотаВсего[#All],COLUMN(AB136)/4,0)</f>
        <v>#N/A</v>
      </c>
      <c r="CH81" s="77" t="e">
        <f>VLOOKUP($BK81,ОшибкиСостоят[#All],COLUMN(AB136)/4,0)</f>
        <v>#N/A</v>
      </c>
      <c r="CI81" s="77" t="e">
        <f>VLOOKUP($BK81,ОшибкиВсего[#All],COLUMN(AB136)/4,0)</f>
        <v>#N/A</v>
      </c>
      <c r="CJ81" s="77" t="e">
        <f>VLOOKUP($BK81,ПолнотаСостоят[#All],COLUMN(AF136)/4,0)</f>
        <v>#N/A</v>
      </c>
      <c r="CK81" s="77" t="e">
        <f>VLOOKUP($BK81,ПолнотаВсего[#All],COLUMN(AF136)/4,0)</f>
        <v>#N/A</v>
      </c>
      <c r="CL81" s="77" t="e">
        <f>VLOOKUP($BK81,ОшибкиСостоят[#All],COLUMN(AF136)/4,0)</f>
        <v>#N/A</v>
      </c>
      <c r="CM81" s="77" t="e">
        <f>VLOOKUP($BK81,ОшибкиВсего[#All],COLUMN(AF136)/4,0)</f>
        <v>#N/A</v>
      </c>
      <c r="CN81" s="77" t="e">
        <f>VLOOKUP($BK81,ПолнотаСостоят[#All],COLUMN(AJ133)/4,0)</f>
        <v>#N/A</v>
      </c>
      <c r="CO81" s="77" t="e">
        <f>VLOOKUP($BK81,ПолнотаВсего[#All],COLUMN(AJ133)/4,0)</f>
        <v>#N/A</v>
      </c>
      <c r="CP81" s="77" t="e">
        <f>VLOOKUP($BK81,ОшибкиСостоят[#All],COLUMN(AJ133)/4,0)</f>
        <v>#N/A</v>
      </c>
      <c r="CQ81" s="77" t="e">
        <f>VLOOKUP($BK81,ОшибкиВсего[#All],COLUMN(AJ133)/4,0)</f>
        <v>#N/A</v>
      </c>
      <c r="CR81" s="77" t="e">
        <f>VLOOKUP($BK81,ПолнотаСостоят[#All],COLUMN(AN133)/4,0)</f>
        <v>#N/A</v>
      </c>
      <c r="CS81" s="77" t="e">
        <f>VLOOKUP($BK81,ПолнотаВсего[#All],COLUMN(AN133)/4,0)</f>
        <v>#N/A</v>
      </c>
      <c r="CT81" s="77" t="e">
        <f>VLOOKUP($BK81,ОшибкиСостоят[#All],COLUMN(AN133)/4,0)</f>
        <v>#N/A</v>
      </c>
      <c r="CU81" s="77" t="e">
        <f>VLOOKUP($BK81,ОшибкиВсего[#All],COLUMN(AN133)/4,0)</f>
        <v>#N/A</v>
      </c>
      <c r="CV81" s="77" t="e">
        <f>VLOOKUP($BK81,ПолнотаСостоят[#All],COLUMN(AR133)/4,0)</f>
        <v>#N/A</v>
      </c>
      <c r="CW81" s="77" t="e">
        <f>VLOOKUP($BK81,ПолнотаВсего[#All],COLUMN(AR133)/4,0)</f>
        <v>#N/A</v>
      </c>
      <c r="CX81" s="77" t="e">
        <f>VLOOKUP($BK81,ОшибкиСостоят[#All],COLUMN(AR133)/4,0)</f>
        <v>#N/A</v>
      </c>
      <c r="CY81" s="77" t="e">
        <f>VLOOKUP($BK81,ОшибкиВсего[#All],COLUMN(AR133)/4,0)</f>
        <v>#N/A</v>
      </c>
      <c r="CZ81" s="77" t="e">
        <f>VLOOKUP($BK81,ПолнотаСостоят[#All],COLUMN(AV133)/4,0)</f>
        <v>#N/A</v>
      </c>
      <c r="DA81" s="77" t="e">
        <f>VLOOKUP($BK81,ПолнотаВсего[#All],COLUMN(AV133)/4,0)</f>
        <v>#N/A</v>
      </c>
      <c r="DB81" s="77" t="e">
        <f>VLOOKUP($BK81,ОшибкиСостоят[#All],COLUMN(AV133)/4,0)</f>
        <v>#N/A</v>
      </c>
      <c r="DC81" s="77" t="e">
        <f>VLOOKUP($BK81,ОшибкиВсего[#All],COLUMN(AV133)/4,0)</f>
        <v>#N/A</v>
      </c>
      <c r="DD81" s="77" t="e">
        <f>VLOOKUP($BK81,ПолнотаСостоят[#All],COLUMN(AZ133)/4,0)</f>
        <v>#N/A</v>
      </c>
      <c r="DE81" s="77" t="e">
        <f>VLOOKUP($BK81,ПолнотаВсего[#All],COLUMN(AZ133)/4,0)</f>
        <v>#N/A</v>
      </c>
      <c r="DF81" s="77" t="e">
        <f>VLOOKUP($BK81,ОшибкиСостоят[#All],COLUMN(AZ133)/4,0)</f>
        <v>#N/A</v>
      </c>
      <c r="DG81" s="77" t="e">
        <f>VLOOKUP($BK81,ОшибкиВсего[#All],COLUMN(AZ133)/4,0)</f>
        <v>#N/A</v>
      </c>
      <c r="DH81" s="76" t="e">
        <f>VLOOKUP($BK81,ПолнотаСостоят[#All],COLUMN(BD133)/4,0)</f>
        <v>#N/A</v>
      </c>
      <c r="DI81" s="76" t="e">
        <f>VLOOKUP($BK81,ПолнотаВсего[#All],COLUMN(BD133)/4,0)</f>
        <v>#N/A</v>
      </c>
      <c r="DJ81" s="76" t="e">
        <f>VLOOKUP($BK81,ОшибкиСостоят[#All],COLUMN(BD133)/4,0)</f>
        <v>#N/A</v>
      </c>
      <c r="DK81" s="76" t="e">
        <f>VLOOKUP($BK81,ОшибкиВсего[#All],COLUMN(BD133)/4,0)</f>
        <v>#N/A</v>
      </c>
    </row>
    <row r="82" spans="1:115" x14ac:dyDescent="0.25">
      <c r="A82" s="16"/>
      <c r="B82" s="15" t="s">
        <v>132</v>
      </c>
      <c r="C82" s="5">
        <v>2921</v>
      </c>
      <c r="D82" s="5">
        <v>294</v>
      </c>
      <c r="E82" s="5">
        <v>32</v>
      </c>
      <c r="F82" s="5">
        <v>2</v>
      </c>
      <c r="G82" s="5">
        <v>278</v>
      </c>
      <c r="H82" s="5">
        <v>25</v>
      </c>
      <c r="I82" s="5">
        <v>308</v>
      </c>
      <c r="J82" s="5">
        <v>217</v>
      </c>
      <c r="K82" s="5">
        <v>0</v>
      </c>
      <c r="L82" s="5">
        <v>85</v>
      </c>
      <c r="M82" s="5">
        <v>0</v>
      </c>
      <c r="N82" s="5">
        <v>1241</v>
      </c>
      <c r="O82" s="5">
        <v>42.49</v>
      </c>
      <c r="P82" s="21"/>
      <c r="Q82" s="15" t="s">
        <v>132</v>
      </c>
      <c r="R82" s="5">
        <v>18795</v>
      </c>
      <c r="S82" s="5">
        <v>3556</v>
      </c>
      <c r="T82" s="5">
        <v>2176</v>
      </c>
      <c r="U82" s="5">
        <v>11</v>
      </c>
      <c r="V82" s="5">
        <v>3070</v>
      </c>
      <c r="W82" s="5">
        <v>170</v>
      </c>
      <c r="X82" s="5">
        <v>3140</v>
      </c>
      <c r="Y82" s="5">
        <v>2787</v>
      </c>
      <c r="Z82" s="5">
        <v>0</v>
      </c>
      <c r="AA82" s="5">
        <v>132</v>
      </c>
      <c r="AB82" s="5">
        <v>1993</v>
      </c>
      <c r="AC82" s="5">
        <v>17035</v>
      </c>
      <c r="AD82" s="5">
        <v>90.64</v>
      </c>
      <c r="AE82" s="21"/>
      <c r="AF82" s="15" t="s">
        <v>132</v>
      </c>
      <c r="AG82" s="5">
        <v>2921</v>
      </c>
      <c r="AH82" s="11">
        <v>27</v>
      </c>
      <c r="AI82" s="11">
        <v>14</v>
      </c>
      <c r="AJ82" s="11">
        <v>2</v>
      </c>
      <c r="AK82" s="11">
        <v>31</v>
      </c>
      <c r="AL82" s="11">
        <v>4</v>
      </c>
      <c r="AM82" s="11">
        <v>14</v>
      </c>
      <c r="AN82" s="11">
        <v>6</v>
      </c>
      <c r="AO82" s="11">
        <v>0</v>
      </c>
      <c r="AP82" s="11">
        <v>22</v>
      </c>
      <c r="AQ82" s="11">
        <v>10</v>
      </c>
      <c r="AR82" s="11">
        <v>130</v>
      </c>
      <c r="AS82" s="12">
        <v>4.45</v>
      </c>
      <c r="AT82" s="21"/>
      <c r="AU82" s="15" t="s">
        <v>132</v>
      </c>
      <c r="AV82" s="5">
        <v>18795</v>
      </c>
      <c r="AW82" s="11">
        <v>64</v>
      </c>
      <c r="AX82" s="11">
        <v>132</v>
      </c>
      <c r="AY82" s="11">
        <v>11</v>
      </c>
      <c r="AZ82" s="11">
        <v>246</v>
      </c>
      <c r="BA82" s="11">
        <v>7</v>
      </c>
      <c r="BB82" s="11">
        <v>291</v>
      </c>
      <c r="BC82" s="11">
        <v>145</v>
      </c>
      <c r="BD82" s="11">
        <v>0</v>
      </c>
      <c r="BE82" s="11">
        <v>345</v>
      </c>
      <c r="BF82" s="11">
        <v>32</v>
      </c>
      <c r="BG82" s="11">
        <v>1273</v>
      </c>
      <c r="BH82" s="12">
        <v>6.77</v>
      </c>
      <c r="BK82" s="59" t="s">
        <v>181</v>
      </c>
      <c r="BL82" s="77" t="e">
        <f>VLOOKUP($BK82,ПолнотаСостоят[#All],COLUMN(H137)/4,0)</f>
        <v>#N/A</v>
      </c>
      <c r="BM82" s="77" t="e">
        <f>VLOOKUP($BK82,ПолнотаВсего[#All],COLUMN(H134)/4,0)</f>
        <v>#N/A</v>
      </c>
      <c r="BN82" s="77" t="e">
        <f>VLOOKUP($BK82,ОшибкиСостоят[#All],COLUMN(H134)/4,0)</f>
        <v>#N/A</v>
      </c>
      <c r="BO82" s="77" t="e">
        <f>VLOOKUP($BK82,ОшибкиВсего[#All],COLUMN(H134)/4,0)</f>
        <v>#N/A</v>
      </c>
      <c r="BP82" s="77" t="e">
        <f>VLOOKUP($BK82,ПолнотаСостоят[#All],COLUMN(L134)/4,0)</f>
        <v>#N/A</v>
      </c>
      <c r="BQ82" s="77" t="e">
        <f>VLOOKUP($BK82,ПолнотаВсего[#All],COLUMN(L134)/4,0)</f>
        <v>#N/A</v>
      </c>
      <c r="BR82" s="77" t="e">
        <f>VLOOKUP($BK82,ОшибкиСостоят[#All],COLUMN(L134)/4,0)</f>
        <v>#N/A</v>
      </c>
      <c r="BS82" s="77" t="e">
        <f>VLOOKUP($BK82,ОшибкиВсего[#All],COLUMN(L134)/4,0)</f>
        <v>#N/A</v>
      </c>
      <c r="BT82" s="77" t="e">
        <f>VLOOKUP($BK82,ПолнотаСостоят[#All],COLUMN(P130)/4,0)</f>
        <v>#N/A</v>
      </c>
      <c r="BU82" s="77" t="e">
        <f>VLOOKUP($BK82,ПолнотаВсего[#All],COLUMN(P130)/4,0)</f>
        <v>#N/A</v>
      </c>
      <c r="BV82" s="77" t="e">
        <f>VLOOKUP($BK82,ОшибкиСостоят[#All],COLUMN(P130)/4,0)</f>
        <v>#N/A</v>
      </c>
      <c r="BW82" s="77" t="e">
        <f>VLOOKUP($BK82,ОшибкиВсего[#All],COLUMN(P130)/4,0)</f>
        <v>#N/A</v>
      </c>
      <c r="BX82" s="77" t="e">
        <f>VLOOKUP($BK82,ПолнотаСостоят[#All],COLUMN(T137)/4,0)</f>
        <v>#N/A</v>
      </c>
      <c r="BY82" s="77" t="e">
        <f>VLOOKUP($BK82,ПолнотаВсего[#All],COLUMN(T137)/4,0)</f>
        <v>#N/A</v>
      </c>
      <c r="BZ82" s="77" t="e">
        <f>VLOOKUP($BK82,ОшибкиСостоят[#All],COLUMN(T137)/4,0)</f>
        <v>#N/A</v>
      </c>
      <c r="CA82" s="77" t="e">
        <f>VLOOKUP($BK82,ОшибкиВсего[#All],COLUMN(T137)/4,0)</f>
        <v>#N/A</v>
      </c>
      <c r="CB82" s="77" t="e">
        <f>VLOOKUP($BK82,ПолнотаСостоят[#All],COLUMN(X137)/4,0)</f>
        <v>#N/A</v>
      </c>
      <c r="CC82" s="77" t="e">
        <f>VLOOKUP($BK82,ПолнотаВсего[#All],COLUMN(X137)/4,0)</f>
        <v>#N/A</v>
      </c>
      <c r="CD82" s="77" t="e">
        <f>VLOOKUP($BK82,ОшибкиСостоят[#All],COLUMN(X137)/4,0)</f>
        <v>#N/A</v>
      </c>
      <c r="CE82" s="77" t="e">
        <f>VLOOKUP($BK82,ОшибкиВсего[#All],COLUMN(X137)/4,0)</f>
        <v>#N/A</v>
      </c>
      <c r="CF82" s="77" t="e">
        <f>VLOOKUP($BK82,ПолнотаСостоят[#All],COLUMN(AB137)/4,0)</f>
        <v>#N/A</v>
      </c>
      <c r="CG82" s="77" t="e">
        <f>VLOOKUP($BK82,ПолнотаВсего[#All],COLUMN(AB137)/4,0)</f>
        <v>#N/A</v>
      </c>
      <c r="CH82" s="77" t="e">
        <f>VLOOKUP($BK82,ОшибкиСостоят[#All],COLUMN(AB137)/4,0)</f>
        <v>#N/A</v>
      </c>
      <c r="CI82" s="77" t="e">
        <f>VLOOKUP($BK82,ОшибкиВсего[#All],COLUMN(AB137)/4,0)</f>
        <v>#N/A</v>
      </c>
      <c r="CJ82" s="77" t="e">
        <f>VLOOKUP($BK82,ПолнотаСостоят[#All],COLUMN(AF137)/4,0)</f>
        <v>#N/A</v>
      </c>
      <c r="CK82" s="77" t="e">
        <f>VLOOKUP($BK82,ПолнотаВсего[#All],COLUMN(AF137)/4,0)</f>
        <v>#N/A</v>
      </c>
      <c r="CL82" s="77" t="e">
        <f>VLOOKUP($BK82,ОшибкиСостоят[#All],COLUMN(AF137)/4,0)</f>
        <v>#N/A</v>
      </c>
      <c r="CM82" s="77" t="e">
        <f>VLOOKUP($BK82,ОшибкиВсего[#All],COLUMN(AF137)/4,0)</f>
        <v>#N/A</v>
      </c>
      <c r="CN82" s="77" t="e">
        <f>VLOOKUP($BK82,ПолнотаСостоят[#All],COLUMN(AJ134)/4,0)</f>
        <v>#N/A</v>
      </c>
      <c r="CO82" s="77" t="e">
        <f>VLOOKUP($BK82,ПолнотаВсего[#All],COLUMN(AJ134)/4,0)</f>
        <v>#N/A</v>
      </c>
      <c r="CP82" s="77" t="e">
        <f>VLOOKUP($BK82,ОшибкиСостоят[#All],COLUMN(AJ134)/4,0)</f>
        <v>#N/A</v>
      </c>
      <c r="CQ82" s="77" t="e">
        <f>VLOOKUP($BK82,ОшибкиВсего[#All],COLUMN(AJ134)/4,0)</f>
        <v>#N/A</v>
      </c>
      <c r="CR82" s="77" t="e">
        <f>VLOOKUP($BK82,ПолнотаСостоят[#All],COLUMN(AN134)/4,0)</f>
        <v>#N/A</v>
      </c>
      <c r="CS82" s="77" t="e">
        <f>VLOOKUP($BK82,ПолнотаВсего[#All],COLUMN(AN134)/4,0)</f>
        <v>#N/A</v>
      </c>
      <c r="CT82" s="77" t="e">
        <f>VLOOKUP($BK82,ОшибкиСостоят[#All],COLUMN(AN134)/4,0)</f>
        <v>#N/A</v>
      </c>
      <c r="CU82" s="77" t="e">
        <f>VLOOKUP($BK82,ОшибкиВсего[#All],COLUMN(AN134)/4,0)</f>
        <v>#N/A</v>
      </c>
      <c r="CV82" s="77" t="e">
        <f>VLOOKUP($BK82,ПолнотаСостоят[#All],COLUMN(AR134)/4,0)</f>
        <v>#N/A</v>
      </c>
      <c r="CW82" s="77" t="e">
        <f>VLOOKUP($BK82,ПолнотаВсего[#All],COLUMN(AR134)/4,0)</f>
        <v>#N/A</v>
      </c>
      <c r="CX82" s="77" t="e">
        <f>VLOOKUP($BK82,ОшибкиСостоят[#All],COLUMN(AR134)/4,0)</f>
        <v>#N/A</v>
      </c>
      <c r="CY82" s="77" t="e">
        <f>VLOOKUP($BK82,ОшибкиВсего[#All],COLUMN(AR134)/4,0)</f>
        <v>#N/A</v>
      </c>
      <c r="CZ82" s="77" t="e">
        <f>VLOOKUP($BK82,ПолнотаСостоят[#All],COLUMN(AV134)/4,0)</f>
        <v>#N/A</v>
      </c>
      <c r="DA82" s="77" t="e">
        <f>VLOOKUP($BK82,ПолнотаВсего[#All],COLUMN(AV134)/4,0)</f>
        <v>#N/A</v>
      </c>
      <c r="DB82" s="77" t="e">
        <f>VLOOKUP($BK82,ОшибкиСостоят[#All],COLUMN(AV134)/4,0)</f>
        <v>#N/A</v>
      </c>
      <c r="DC82" s="77" t="e">
        <f>VLOOKUP($BK82,ОшибкиВсего[#All],COLUMN(AV134)/4,0)</f>
        <v>#N/A</v>
      </c>
      <c r="DD82" s="77" t="e">
        <f>VLOOKUP($BK82,ПолнотаСостоят[#All],COLUMN(AZ134)/4,0)</f>
        <v>#N/A</v>
      </c>
      <c r="DE82" s="77" t="e">
        <f>VLOOKUP($BK82,ПолнотаВсего[#All],COLUMN(AZ134)/4,0)</f>
        <v>#N/A</v>
      </c>
      <c r="DF82" s="77" t="e">
        <f>VLOOKUP($BK82,ОшибкиСостоят[#All],COLUMN(AZ134)/4,0)</f>
        <v>#N/A</v>
      </c>
      <c r="DG82" s="77" t="e">
        <f>VLOOKUP($BK82,ОшибкиВсего[#All],COLUMN(AZ134)/4,0)</f>
        <v>#N/A</v>
      </c>
      <c r="DH82" s="76" t="e">
        <f>VLOOKUP($BK82,ПолнотаСостоят[#All],COLUMN(BD134)/4,0)</f>
        <v>#N/A</v>
      </c>
      <c r="DI82" s="76" t="e">
        <f>VLOOKUP($BK82,ПолнотаВсего[#All],COLUMN(BD134)/4,0)</f>
        <v>#N/A</v>
      </c>
      <c r="DJ82" s="76" t="e">
        <f>VLOOKUP($BK82,ОшибкиСостоят[#All],COLUMN(BD134)/4,0)</f>
        <v>#N/A</v>
      </c>
      <c r="DK82" s="76" t="e">
        <f>VLOOKUP($BK82,ОшибкиВсего[#All],COLUMN(BD134)/4,0)</f>
        <v>#N/A</v>
      </c>
    </row>
    <row r="83" spans="1:115" x14ac:dyDescent="0.25">
      <c r="A83" s="21"/>
      <c r="B83" s="15" t="s">
        <v>133</v>
      </c>
      <c r="C83" s="5">
        <v>2957</v>
      </c>
      <c r="D83" s="5">
        <v>323</v>
      </c>
      <c r="E83" s="5">
        <v>41</v>
      </c>
      <c r="F83" s="5">
        <v>3</v>
      </c>
      <c r="G83" s="5">
        <v>310</v>
      </c>
      <c r="H83" s="5">
        <v>23</v>
      </c>
      <c r="I83" s="5">
        <v>311</v>
      </c>
      <c r="J83" s="5">
        <v>230</v>
      </c>
      <c r="K83" s="5">
        <v>0</v>
      </c>
      <c r="L83" s="5">
        <v>68</v>
      </c>
      <c r="M83" s="5">
        <v>0</v>
      </c>
      <c r="N83" s="5">
        <v>1309</v>
      </c>
      <c r="O83" s="5">
        <v>44.27</v>
      </c>
      <c r="P83" s="21"/>
      <c r="Q83" s="15" t="s">
        <v>133</v>
      </c>
      <c r="R83" s="5">
        <v>19015</v>
      </c>
      <c r="S83" s="5">
        <v>3602</v>
      </c>
      <c r="T83" s="5">
        <v>2187</v>
      </c>
      <c r="U83" s="5">
        <v>12</v>
      </c>
      <c r="V83" s="5">
        <v>3110</v>
      </c>
      <c r="W83" s="5">
        <v>176</v>
      </c>
      <c r="X83" s="5">
        <v>3172</v>
      </c>
      <c r="Y83" s="5">
        <v>2824</v>
      </c>
      <c r="Z83" s="5">
        <v>0</v>
      </c>
      <c r="AA83" s="5">
        <v>92</v>
      </c>
      <c r="AB83" s="5">
        <v>2028</v>
      </c>
      <c r="AC83" s="5">
        <v>17203</v>
      </c>
      <c r="AD83" s="5">
        <v>90.47</v>
      </c>
      <c r="AE83" s="21"/>
      <c r="AF83" s="15" t="s">
        <v>133</v>
      </c>
      <c r="AG83" s="5">
        <v>2957</v>
      </c>
      <c r="AH83" s="11">
        <v>50</v>
      </c>
      <c r="AI83" s="11">
        <v>16</v>
      </c>
      <c r="AJ83" s="11">
        <v>3</v>
      </c>
      <c r="AK83" s="11">
        <v>65</v>
      </c>
      <c r="AL83" s="11">
        <v>4</v>
      </c>
      <c r="AM83" s="11">
        <v>12</v>
      </c>
      <c r="AN83" s="11">
        <v>9</v>
      </c>
      <c r="AO83" s="11">
        <v>0</v>
      </c>
      <c r="AP83" s="11">
        <v>26</v>
      </c>
      <c r="AQ83" s="11">
        <v>13</v>
      </c>
      <c r="AR83" s="11">
        <v>198</v>
      </c>
      <c r="AS83" s="12">
        <v>6.7</v>
      </c>
      <c r="AT83" s="21"/>
      <c r="AU83" s="15" t="s">
        <v>133</v>
      </c>
      <c r="AV83" s="5">
        <v>19015</v>
      </c>
      <c r="AW83" s="11">
        <v>88</v>
      </c>
      <c r="AX83" s="11">
        <v>135</v>
      </c>
      <c r="AY83" s="11">
        <v>12</v>
      </c>
      <c r="AZ83" s="11">
        <v>272</v>
      </c>
      <c r="BA83" s="11">
        <v>8</v>
      </c>
      <c r="BB83" s="11">
        <v>277</v>
      </c>
      <c r="BC83" s="11">
        <v>140</v>
      </c>
      <c r="BD83" s="11">
        <v>0</v>
      </c>
      <c r="BE83" s="11">
        <v>326</v>
      </c>
      <c r="BF83" s="11">
        <v>35</v>
      </c>
      <c r="BG83" s="11">
        <v>1293</v>
      </c>
      <c r="BH83" s="12">
        <v>6.8</v>
      </c>
      <c r="BK83" s="59" t="s">
        <v>182</v>
      </c>
      <c r="BL83" s="77" t="e">
        <f>VLOOKUP($BK83,ПолнотаСостоят[#All],COLUMN(H138)/4,0)</f>
        <v>#N/A</v>
      </c>
      <c r="BM83" s="77" t="e">
        <f>VLOOKUP($BK83,ПолнотаВсего[#All],COLUMN(H135)/4,0)</f>
        <v>#N/A</v>
      </c>
      <c r="BN83" s="77" t="e">
        <f>VLOOKUP($BK83,ОшибкиСостоят[#All],COLUMN(H135)/4,0)</f>
        <v>#N/A</v>
      </c>
      <c r="BO83" s="77" t="e">
        <f>VLOOKUP($BK83,ОшибкиВсего[#All],COLUMN(H135)/4,0)</f>
        <v>#N/A</v>
      </c>
      <c r="BP83" s="77" t="e">
        <f>VLOOKUP($BK83,ПолнотаСостоят[#All],COLUMN(L135)/4,0)</f>
        <v>#N/A</v>
      </c>
      <c r="BQ83" s="77" t="e">
        <f>VLOOKUP($BK83,ПолнотаВсего[#All],COLUMN(L135)/4,0)</f>
        <v>#N/A</v>
      </c>
      <c r="BR83" s="77" t="e">
        <f>VLOOKUP($BK83,ОшибкиСостоят[#All],COLUMN(L135)/4,0)</f>
        <v>#N/A</v>
      </c>
      <c r="BS83" s="77" t="e">
        <f>VLOOKUP($BK83,ОшибкиВсего[#All],COLUMN(L135)/4,0)</f>
        <v>#N/A</v>
      </c>
      <c r="BT83" s="77" t="e">
        <f>VLOOKUP($BK83,ПолнотаСостоят[#All],COLUMN(P131)/4,0)</f>
        <v>#N/A</v>
      </c>
      <c r="BU83" s="77" t="e">
        <f>VLOOKUP($BK83,ПолнотаВсего[#All],COLUMN(P131)/4,0)</f>
        <v>#N/A</v>
      </c>
      <c r="BV83" s="77" t="e">
        <f>VLOOKUP($BK83,ОшибкиСостоят[#All],COLUMN(P131)/4,0)</f>
        <v>#N/A</v>
      </c>
      <c r="BW83" s="77" t="e">
        <f>VLOOKUP($BK83,ОшибкиВсего[#All],COLUMN(P131)/4,0)</f>
        <v>#N/A</v>
      </c>
      <c r="BX83" s="77" t="e">
        <f>VLOOKUP($BK83,ПолнотаСостоят[#All],COLUMN(T138)/4,0)</f>
        <v>#N/A</v>
      </c>
      <c r="BY83" s="77" t="e">
        <f>VLOOKUP($BK83,ПолнотаВсего[#All],COLUMN(T138)/4,0)</f>
        <v>#N/A</v>
      </c>
      <c r="BZ83" s="77" t="e">
        <f>VLOOKUP($BK83,ОшибкиСостоят[#All],COLUMN(T138)/4,0)</f>
        <v>#N/A</v>
      </c>
      <c r="CA83" s="77" t="e">
        <f>VLOOKUP($BK83,ОшибкиВсего[#All],COLUMN(T138)/4,0)</f>
        <v>#N/A</v>
      </c>
      <c r="CB83" s="77" t="e">
        <f>VLOOKUP($BK83,ПолнотаСостоят[#All],COLUMN(X138)/4,0)</f>
        <v>#N/A</v>
      </c>
      <c r="CC83" s="77" t="e">
        <f>VLOOKUP($BK83,ПолнотаВсего[#All],COLUMN(X138)/4,0)</f>
        <v>#N/A</v>
      </c>
      <c r="CD83" s="77" t="e">
        <f>VLOOKUP($BK83,ОшибкиСостоят[#All],COLUMN(X138)/4,0)</f>
        <v>#N/A</v>
      </c>
      <c r="CE83" s="77" t="e">
        <f>VLOOKUP($BK83,ОшибкиВсего[#All],COLUMN(X138)/4,0)</f>
        <v>#N/A</v>
      </c>
      <c r="CF83" s="77" t="e">
        <f>VLOOKUP($BK83,ПолнотаСостоят[#All],COLUMN(AB138)/4,0)</f>
        <v>#N/A</v>
      </c>
      <c r="CG83" s="77" t="e">
        <f>VLOOKUP($BK83,ПолнотаВсего[#All],COLUMN(AB138)/4,0)</f>
        <v>#N/A</v>
      </c>
      <c r="CH83" s="77" t="e">
        <f>VLOOKUP($BK83,ОшибкиСостоят[#All],COLUMN(AB138)/4,0)</f>
        <v>#N/A</v>
      </c>
      <c r="CI83" s="77" t="e">
        <f>VLOOKUP($BK83,ОшибкиВсего[#All],COLUMN(AB138)/4,0)</f>
        <v>#N/A</v>
      </c>
      <c r="CJ83" s="77" t="e">
        <f>VLOOKUP($BK83,ПолнотаСостоят[#All],COLUMN(AF138)/4,0)</f>
        <v>#N/A</v>
      </c>
      <c r="CK83" s="77" t="e">
        <f>VLOOKUP($BK83,ПолнотаВсего[#All],COLUMN(AF138)/4,0)</f>
        <v>#N/A</v>
      </c>
      <c r="CL83" s="77" t="e">
        <f>VLOOKUP($BK83,ОшибкиСостоят[#All],COLUMN(AF138)/4,0)</f>
        <v>#N/A</v>
      </c>
      <c r="CM83" s="77" t="e">
        <f>VLOOKUP($BK83,ОшибкиВсего[#All],COLUMN(AF138)/4,0)</f>
        <v>#N/A</v>
      </c>
      <c r="CN83" s="77" t="e">
        <f>VLOOKUP($BK83,ПолнотаСостоят[#All],COLUMN(AJ135)/4,0)</f>
        <v>#N/A</v>
      </c>
      <c r="CO83" s="77" t="e">
        <f>VLOOKUP($BK83,ПолнотаВсего[#All],COLUMN(AJ135)/4,0)</f>
        <v>#N/A</v>
      </c>
      <c r="CP83" s="77" t="e">
        <f>VLOOKUP($BK83,ОшибкиСостоят[#All],COLUMN(AJ135)/4,0)</f>
        <v>#N/A</v>
      </c>
      <c r="CQ83" s="77" t="e">
        <f>VLOOKUP($BK83,ОшибкиВсего[#All],COLUMN(AJ135)/4,0)</f>
        <v>#N/A</v>
      </c>
      <c r="CR83" s="77" t="e">
        <f>VLOOKUP($BK83,ПолнотаСостоят[#All],COLUMN(AN135)/4,0)</f>
        <v>#N/A</v>
      </c>
      <c r="CS83" s="77" t="e">
        <f>VLOOKUP($BK83,ПолнотаВсего[#All],COLUMN(AN135)/4,0)</f>
        <v>#N/A</v>
      </c>
      <c r="CT83" s="77" t="e">
        <f>VLOOKUP($BK83,ОшибкиСостоят[#All],COLUMN(AN135)/4,0)</f>
        <v>#N/A</v>
      </c>
      <c r="CU83" s="77" t="e">
        <f>VLOOKUP($BK83,ОшибкиВсего[#All],COLUMN(AN135)/4,0)</f>
        <v>#N/A</v>
      </c>
      <c r="CV83" s="77" t="e">
        <f>VLOOKUP($BK83,ПолнотаСостоят[#All],COLUMN(AR135)/4,0)</f>
        <v>#N/A</v>
      </c>
      <c r="CW83" s="77" t="e">
        <f>VLOOKUP($BK83,ПолнотаВсего[#All],COLUMN(AR135)/4,0)</f>
        <v>#N/A</v>
      </c>
      <c r="CX83" s="77" t="e">
        <f>VLOOKUP($BK83,ОшибкиСостоят[#All],COLUMN(AR135)/4,0)</f>
        <v>#N/A</v>
      </c>
      <c r="CY83" s="77" t="e">
        <f>VLOOKUP($BK83,ОшибкиВсего[#All],COLUMN(AR135)/4,0)</f>
        <v>#N/A</v>
      </c>
      <c r="CZ83" s="77" t="e">
        <f>VLOOKUP($BK83,ПолнотаСостоят[#All],COLUMN(AV135)/4,0)</f>
        <v>#N/A</v>
      </c>
      <c r="DA83" s="77" t="e">
        <f>VLOOKUP($BK83,ПолнотаВсего[#All],COLUMN(AV135)/4,0)</f>
        <v>#N/A</v>
      </c>
      <c r="DB83" s="77" t="e">
        <f>VLOOKUP($BK83,ОшибкиСостоят[#All],COLUMN(AV135)/4,0)</f>
        <v>#N/A</v>
      </c>
      <c r="DC83" s="77" t="e">
        <f>VLOOKUP($BK83,ОшибкиВсего[#All],COLUMN(AV135)/4,0)</f>
        <v>#N/A</v>
      </c>
      <c r="DD83" s="77" t="e">
        <f>VLOOKUP($BK83,ПолнотаСостоят[#All],COLUMN(AZ135)/4,0)</f>
        <v>#N/A</v>
      </c>
      <c r="DE83" s="77" t="e">
        <f>VLOOKUP($BK83,ПолнотаВсего[#All],COLUMN(AZ135)/4,0)</f>
        <v>#N/A</v>
      </c>
      <c r="DF83" s="77" t="e">
        <f>VLOOKUP($BK83,ОшибкиСостоят[#All],COLUMN(AZ135)/4,0)</f>
        <v>#N/A</v>
      </c>
      <c r="DG83" s="77" t="e">
        <f>VLOOKUP($BK83,ОшибкиВсего[#All],COLUMN(AZ135)/4,0)</f>
        <v>#N/A</v>
      </c>
      <c r="DH83" s="76" t="e">
        <f>VLOOKUP($BK83,ПолнотаСостоят[#All],COLUMN(BD135)/4,0)</f>
        <v>#N/A</v>
      </c>
      <c r="DI83" s="76" t="e">
        <f>VLOOKUP($BK83,ПолнотаВсего[#All],COLUMN(BD135)/4,0)</f>
        <v>#N/A</v>
      </c>
      <c r="DJ83" s="76" t="e">
        <f>VLOOKUP($BK83,ОшибкиСостоят[#All],COLUMN(BD135)/4,0)</f>
        <v>#N/A</v>
      </c>
      <c r="DK83" s="76" t="e">
        <f>VLOOKUP($BK83,ОшибкиВсего[#All],COLUMN(BD135)/4,0)</f>
        <v>#N/A</v>
      </c>
    </row>
    <row r="84" spans="1:115" x14ac:dyDescent="0.25">
      <c r="A84" s="21"/>
      <c r="B84" s="15" t="s">
        <v>134</v>
      </c>
      <c r="C84" s="64">
        <v>2897</v>
      </c>
      <c r="D84" s="64">
        <v>352</v>
      </c>
      <c r="E84" s="64">
        <v>54</v>
      </c>
      <c r="F84" s="64">
        <v>3</v>
      </c>
      <c r="G84" s="64">
        <v>340</v>
      </c>
      <c r="H84" s="64">
        <v>22</v>
      </c>
      <c r="I84" s="64">
        <v>314</v>
      </c>
      <c r="J84" s="64">
        <v>228</v>
      </c>
      <c r="K84" s="64">
        <v>0</v>
      </c>
      <c r="L84" s="64">
        <v>42</v>
      </c>
      <c r="M84" s="64">
        <v>0</v>
      </c>
      <c r="N84" s="64">
        <v>1355</v>
      </c>
      <c r="O84" s="66">
        <v>46.772523299965478</v>
      </c>
      <c r="P84" s="21"/>
      <c r="Q84" s="15" t="s">
        <v>134</v>
      </c>
      <c r="R84" s="64">
        <v>19151</v>
      </c>
      <c r="S84" s="64">
        <v>3654</v>
      </c>
      <c r="T84" s="64">
        <v>2195</v>
      </c>
      <c r="U84" s="64">
        <v>11</v>
      </c>
      <c r="V84" s="64">
        <v>3145</v>
      </c>
      <c r="W84" s="64">
        <v>172</v>
      </c>
      <c r="X84" s="64">
        <v>3151</v>
      </c>
      <c r="Y84" s="64">
        <v>2825</v>
      </c>
      <c r="Z84" s="64">
        <v>0</v>
      </c>
      <c r="AA84" s="64">
        <v>63</v>
      </c>
      <c r="AB84" s="64">
        <v>2068</v>
      </c>
      <c r="AC84" s="64">
        <v>17284</v>
      </c>
      <c r="AD84" s="66">
        <v>90.251161819226155</v>
      </c>
      <c r="AE84" s="21"/>
      <c r="AF84" s="15" t="s">
        <v>134</v>
      </c>
      <c r="AG84" s="64">
        <v>2897</v>
      </c>
      <c r="AH84" s="65">
        <v>30</v>
      </c>
      <c r="AI84" s="65">
        <v>9</v>
      </c>
      <c r="AJ84" s="65">
        <v>3</v>
      </c>
      <c r="AK84" s="65">
        <v>44</v>
      </c>
      <c r="AL84" s="65">
        <v>2</v>
      </c>
      <c r="AM84" s="65">
        <v>14</v>
      </c>
      <c r="AN84" s="65">
        <v>7</v>
      </c>
      <c r="AO84" s="65">
        <v>0</v>
      </c>
      <c r="AP84" s="65">
        <v>27</v>
      </c>
      <c r="AQ84" s="65">
        <v>17</v>
      </c>
      <c r="AR84" s="65">
        <v>153</v>
      </c>
      <c r="AS84" s="67">
        <v>5.2813255091473934</v>
      </c>
      <c r="AT84" s="21"/>
      <c r="AU84" s="15" t="s">
        <v>134</v>
      </c>
      <c r="AV84" s="64">
        <v>19151</v>
      </c>
      <c r="AW84" s="65">
        <v>67</v>
      </c>
      <c r="AX84" s="65">
        <v>120</v>
      </c>
      <c r="AY84" s="65">
        <v>11</v>
      </c>
      <c r="AZ84" s="65">
        <v>233</v>
      </c>
      <c r="BA84" s="65">
        <v>4</v>
      </c>
      <c r="BB84" s="65">
        <v>229</v>
      </c>
      <c r="BC84" s="65">
        <v>118</v>
      </c>
      <c r="BD84" s="65">
        <v>0</v>
      </c>
      <c r="BE84" s="65">
        <v>301</v>
      </c>
      <c r="BF84" s="65">
        <v>30</v>
      </c>
      <c r="BG84" s="65">
        <v>1113</v>
      </c>
      <c r="BH84" s="67">
        <v>5.8117069604720379</v>
      </c>
      <c r="BK84" s="59" t="s">
        <v>183</v>
      </c>
      <c r="BL84" s="77" t="e">
        <f>VLOOKUP($BK84,ПолнотаСостоят[#All],COLUMN(H139)/4,0)</f>
        <v>#N/A</v>
      </c>
      <c r="BM84" s="77" t="e">
        <f>VLOOKUP($BK84,ПолнотаВсего[#All],COLUMN(H136)/4,0)</f>
        <v>#N/A</v>
      </c>
      <c r="BN84" s="77" t="e">
        <f>VLOOKUP($BK84,ОшибкиСостоят[#All],COLUMN(H136)/4,0)</f>
        <v>#N/A</v>
      </c>
      <c r="BO84" s="77" t="e">
        <f>VLOOKUP($BK84,ОшибкиВсего[#All],COLUMN(H136)/4,0)</f>
        <v>#N/A</v>
      </c>
      <c r="BP84" s="77" t="e">
        <f>VLOOKUP($BK84,ПолнотаСостоят[#All],COLUMN(L136)/4,0)</f>
        <v>#N/A</v>
      </c>
      <c r="BQ84" s="77" t="e">
        <f>VLOOKUP($BK84,ПолнотаВсего[#All],COLUMN(L136)/4,0)</f>
        <v>#N/A</v>
      </c>
      <c r="BR84" s="77" t="e">
        <f>VLOOKUP($BK84,ОшибкиСостоят[#All],COLUMN(L136)/4,0)</f>
        <v>#N/A</v>
      </c>
      <c r="BS84" s="77" t="e">
        <f>VLOOKUP($BK84,ОшибкиВсего[#All],COLUMN(L136)/4,0)</f>
        <v>#N/A</v>
      </c>
      <c r="BT84" s="77" t="e">
        <f>VLOOKUP($BK84,ПолнотаСостоят[#All],COLUMN(P132)/4,0)</f>
        <v>#N/A</v>
      </c>
      <c r="BU84" s="77" t="e">
        <f>VLOOKUP($BK84,ПолнотаВсего[#All],COLUMN(P132)/4,0)</f>
        <v>#N/A</v>
      </c>
      <c r="BV84" s="77" t="e">
        <f>VLOOKUP($BK84,ОшибкиСостоят[#All],COLUMN(P132)/4,0)</f>
        <v>#N/A</v>
      </c>
      <c r="BW84" s="77" t="e">
        <f>VLOOKUP($BK84,ОшибкиВсего[#All],COLUMN(P132)/4,0)</f>
        <v>#N/A</v>
      </c>
      <c r="BX84" s="77" t="e">
        <f>VLOOKUP($BK84,ПолнотаСостоят[#All],COLUMN(T139)/4,0)</f>
        <v>#N/A</v>
      </c>
      <c r="BY84" s="77" t="e">
        <f>VLOOKUP($BK84,ПолнотаВсего[#All],COLUMN(T139)/4,0)</f>
        <v>#N/A</v>
      </c>
      <c r="BZ84" s="77" t="e">
        <f>VLOOKUP($BK84,ОшибкиСостоят[#All],COLUMN(T139)/4,0)</f>
        <v>#N/A</v>
      </c>
      <c r="CA84" s="77" t="e">
        <f>VLOOKUP($BK84,ОшибкиВсего[#All],COLUMN(T139)/4,0)</f>
        <v>#N/A</v>
      </c>
      <c r="CB84" s="77" t="e">
        <f>VLOOKUP($BK84,ПолнотаСостоят[#All],COLUMN(X139)/4,0)</f>
        <v>#N/A</v>
      </c>
      <c r="CC84" s="77" t="e">
        <f>VLOOKUP($BK84,ПолнотаВсего[#All],COLUMN(X139)/4,0)</f>
        <v>#N/A</v>
      </c>
      <c r="CD84" s="77" t="e">
        <f>VLOOKUP($BK84,ОшибкиСостоят[#All],COLUMN(X139)/4,0)</f>
        <v>#N/A</v>
      </c>
      <c r="CE84" s="77" t="e">
        <f>VLOOKUP($BK84,ОшибкиВсего[#All],COLUMN(X139)/4,0)</f>
        <v>#N/A</v>
      </c>
      <c r="CF84" s="77" t="e">
        <f>VLOOKUP($BK84,ПолнотаСостоят[#All],COLUMN(AB139)/4,0)</f>
        <v>#N/A</v>
      </c>
      <c r="CG84" s="77" t="e">
        <f>VLOOKUP($BK84,ПолнотаВсего[#All],COLUMN(AB139)/4,0)</f>
        <v>#N/A</v>
      </c>
      <c r="CH84" s="77" t="e">
        <f>VLOOKUP($BK84,ОшибкиСостоят[#All],COLUMN(AB139)/4,0)</f>
        <v>#N/A</v>
      </c>
      <c r="CI84" s="77" t="e">
        <f>VLOOKUP($BK84,ОшибкиВсего[#All],COLUMN(AB139)/4,0)</f>
        <v>#N/A</v>
      </c>
      <c r="CJ84" s="77" t="e">
        <f>VLOOKUP($BK84,ПолнотаСостоят[#All],COLUMN(AF139)/4,0)</f>
        <v>#N/A</v>
      </c>
      <c r="CK84" s="77" t="e">
        <f>VLOOKUP($BK84,ПолнотаВсего[#All],COLUMN(AF139)/4,0)</f>
        <v>#N/A</v>
      </c>
      <c r="CL84" s="77" t="e">
        <f>VLOOKUP($BK84,ОшибкиСостоят[#All],COLUMN(AF139)/4,0)</f>
        <v>#N/A</v>
      </c>
      <c r="CM84" s="77" t="e">
        <f>VLOOKUP($BK84,ОшибкиВсего[#All],COLUMN(AF139)/4,0)</f>
        <v>#N/A</v>
      </c>
      <c r="CN84" s="77" t="e">
        <f>VLOOKUP($BK84,ПолнотаСостоят[#All],COLUMN(AJ136)/4,0)</f>
        <v>#N/A</v>
      </c>
      <c r="CO84" s="77" t="e">
        <f>VLOOKUP($BK84,ПолнотаВсего[#All],COLUMN(AJ136)/4,0)</f>
        <v>#N/A</v>
      </c>
      <c r="CP84" s="77" t="e">
        <f>VLOOKUP($BK84,ОшибкиСостоят[#All],COLUMN(AJ136)/4,0)</f>
        <v>#N/A</v>
      </c>
      <c r="CQ84" s="77" t="e">
        <f>VLOOKUP($BK84,ОшибкиВсего[#All],COLUMN(AJ136)/4,0)</f>
        <v>#N/A</v>
      </c>
      <c r="CR84" s="77" t="e">
        <f>VLOOKUP($BK84,ПолнотаСостоят[#All],COLUMN(AN136)/4,0)</f>
        <v>#N/A</v>
      </c>
      <c r="CS84" s="77" t="e">
        <f>VLOOKUP($BK84,ПолнотаВсего[#All],COLUMN(AN136)/4,0)</f>
        <v>#N/A</v>
      </c>
      <c r="CT84" s="77" t="e">
        <f>VLOOKUP($BK84,ОшибкиСостоят[#All],COLUMN(AN136)/4,0)</f>
        <v>#N/A</v>
      </c>
      <c r="CU84" s="77" t="e">
        <f>VLOOKUP($BK84,ОшибкиВсего[#All],COLUMN(AN136)/4,0)</f>
        <v>#N/A</v>
      </c>
      <c r="CV84" s="77" t="e">
        <f>VLOOKUP($BK84,ПолнотаСостоят[#All],COLUMN(AR136)/4,0)</f>
        <v>#N/A</v>
      </c>
      <c r="CW84" s="77" t="e">
        <f>VLOOKUP($BK84,ПолнотаВсего[#All],COLUMN(AR136)/4,0)</f>
        <v>#N/A</v>
      </c>
      <c r="CX84" s="77" t="e">
        <f>VLOOKUP($BK84,ОшибкиСостоят[#All],COLUMN(AR136)/4,0)</f>
        <v>#N/A</v>
      </c>
      <c r="CY84" s="77" t="e">
        <f>VLOOKUP($BK84,ОшибкиВсего[#All],COLUMN(AR136)/4,0)</f>
        <v>#N/A</v>
      </c>
      <c r="CZ84" s="77" t="e">
        <f>VLOOKUP($BK84,ПолнотаСостоят[#All],COLUMN(AV136)/4,0)</f>
        <v>#N/A</v>
      </c>
      <c r="DA84" s="77" t="e">
        <f>VLOOKUP($BK84,ПолнотаВсего[#All],COLUMN(AV136)/4,0)</f>
        <v>#N/A</v>
      </c>
      <c r="DB84" s="77" t="e">
        <f>VLOOKUP($BK84,ОшибкиСостоят[#All],COLUMN(AV136)/4,0)</f>
        <v>#N/A</v>
      </c>
      <c r="DC84" s="77" t="e">
        <f>VLOOKUP($BK84,ОшибкиВсего[#All],COLUMN(AV136)/4,0)</f>
        <v>#N/A</v>
      </c>
      <c r="DD84" s="77" t="e">
        <f>VLOOKUP($BK84,ПолнотаСостоят[#All],COLUMN(AZ136)/4,0)</f>
        <v>#N/A</v>
      </c>
      <c r="DE84" s="77" t="e">
        <f>VLOOKUP($BK84,ПолнотаВсего[#All],COLUMN(AZ136)/4,0)</f>
        <v>#N/A</v>
      </c>
      <c r="DF84" s="77" t="e">
        <f>VLOOKUP($BK84,ОшибкиСостоят[#All],COLUMN(AZ136)/4,0)</f>
        <v>#N/A</v>
      </c>
      <c r="DG84" s="77" t="e">
        <f>VLOOKUP($BK84,ОшибкиВсего[#All],COLUMN(AZ136)/4,0)</f>
        <v>#N/A</v>
      </c>
      <c r="DH84" s="76" t="e">
        <f>VLOOKUP($BK84,ПолнотаСостоят[#All],COLUMN(BD136)/4,0)</f>
        <v>#N/A</v>
      </c>
      <c r="DI84" s="76" t="e">
        <f>VLOOKUP($BK84,ПолнотаВсего[#All],COLUMN(BD136)/4,0)</f>
        <v>#N/A</v>
      </c>
      <c r="DJ84" s="76" t="e">
        <f>VLOOKUP($BK84,ОшибкиСостоят[#All],COLUMN(BD136)/4,0)</f>
        <v>#N/A</v>
      </c>
      <c r="DK84" s="76" t="e">
        <f>VLOOKUP($BK84,ОшибкиВсего[#All],COLUMN(BD136)/4,0)</f>
        <v>#N/A</v>
      </c>
    </row>
    <row r="85" spans="1:115" x14ac:dyDescent="0.25">
      <c r="B85" s="15" t="s">
        <v>135</v>
      </c>
      <c r="C85" s="64">
        <v>2728</v>
      </c>
      <c r="D85" s="64">
        <v>379</v>
      </c>
      <c r="E85" s="64">
        <v>57</v>
      </c>
      <c r="F85" s="64">
        <v>3</v>
      </c>
      <c r="G85" s="64">
        <v>344</v>
      </c>
      <c r="H85" s="64">
        <v>28</v>
      </c>
      <c r="I85" s="64">
        <v>272</v>
      </c>
      <c r="J85" s="64">
        <v>218</v>
      </c>
      <c r="K85" s="64">
        <v>0</v>
      </c>
      <c r="L85" s="64">
        <v>43</v>
      </c>
      <c r="M85" s="64">
        <v>0</v>
      </c>
      <c r="N85" s="64">
        <v>1344</v>
      </c>
      <c r="O85" s="66">
        <v>49.266862170087975</v>
      </c>
      <c r="Q85" s="15" t="s">
        <v>135</v>
      </c>
      <c r="R85" s="64">
        <v>19313</v>
      </c>
      <c r="S85" s="64">
        <v>3587</v>
      </c>
      <c r="T85" s="64">
        <v>2133</v>
      </c>
      <c r="U85" s="64">
        <v>11</v>
      </c>
      <c r="V85" s="64">
        <v>3187</v>
      </c>
      <c r="W85" s="64">
        <v>178</v>
      </c>
      <c r="X85" s="64">
        <v>3174</v>
      </c>
      <c r="Y85" s="64">
        <v>2845</v>
      </c>
      <c r="Z85" s="64">
        <v>0</v>
      </c>
      <c r="AA85" s="64">
        <v>70</v>
      </c>
      <c r="AB85" s="64">
        <v>2144</v>
      </c>
      <c r="AC85" s="64">
        <v>17329</v>
      </c>
      <c r="AD85" s="66">
        <v>89.727126805778497</v>
      </c>
      <c r="AF85" s="15" t="s">
        <v>135</v>
      </c>
      <c r="AG85" s="64">
        <v>2728</v>
      </c>
      <c r="AH85" s="65">
        <v>14</v>
      </c>
      <c r="AI85" s="65">
        <v>10</v>
      </c>
      <c r="AJ85" s="65">
        <v>3</v>
      </c>
      <c r="AK85" s="65">
        <v>55</v>
      </c>
      <c r="AL85" s="65">
        <v>3</v>
      </c>
      <c r="AM85" s="65">
        <v>10</v>
      </c>
      <c r="AN85" s="65">
        <v>6</v>
      </c>
      <c r="AO85" s="65">
        <v>0</v>
      </c>
      <c r="AP85" s="65">
        <v>14</v>
      </c>
      <c r="AQ85" s="65">
        <v>22</v>
      </c>
      <c r="AR85" s="65">
        <v>137</v>
      </c>
      <c r="AS85" s="67">
        <v>5.0219941348973602</v>
      </c>
      <c r="AU85" s="15" t="s">
        <v>135</v>
      </c>
      <c r="AV85" s="64">
        <v>19313</v>
      </c>
      <c r="AW85" s="65">
        <v>56</v>
      </c>
      <c r="AX85" s="65">
        <v>122</v>
      </c>
      <c r="AY85" s="65">
        <v>11</v>
      </c>
      <c r="AZ85" s="65">
        <v>258</v>
      </c>
      <c r="BA85" s="65">
        <v>5</v>
      </c>
      <c r="BB85" s="65">
        <v>265</v>
      </c>
      <c r="BC85" s="65">
        <v>142</v>
      </c>
      <c r="BD85" s="65">
        <v>0</v>
      </c>
      <c r="BE85" s="65">
        <v>307</v>
      </c>
      <c r="BF85" s="65">
        <v>36</v>
      </c>
      <c r="BG85" s="65">
        <v>1202</v>
      </c>
      <c r="BH85" s="67">
        <v>6.2237870864184748</v>
      </c>
      <c r="BK85" s="59" t="s">
        <v>184</v>
      </c>
      <c r="BL85" s="77" t="e">
        <f>VLOOKUP($BK85,ПолнотаСостоят[#All],COLUMN(H140)/4,0)</f>
        <v>#N/A</v>
      </c>
      <c r="BM85" s="77" t="e">
        <f>VLOOKUP($BK85,ПолнотаВсего[#All],COLUMN(H137)/4,0)</f>
        <v>#N/A</v>
      </c>
      <c r="BN85" s="77" t="e">
        <f>VLOOKUP($BK85,ОшибкиСостоят[#All],COLUMN(H137)/4,0)</f>
        <v>#N/A</v>
      </c>
      <c r="BO85" s="77" t="e">
        <f>VLOOKUP($BK85,ОшибкиВсего[#All],COLUMN(H137)/4,0)</f>
        <v>#N/A</v>
      </c>
      <c r="BP85" s="77" t="e">
        <f>VLOOKUP($BK85,ПолнотаСостоят[#All],COLUMN(L137)/4,0)</f>
        <v>#N/A</v>
      </c>
      <c r="BQ85" s="77" t="e">
        <f>VLOOKUP($BK85,ПолнотаВсего[#All],COLUMN(L137)/4,0)</f>
        <v>#N/A</v>
      </c>
      <c r="BR85" s="77" t="e">
        <f>VLOOKUP($BK85,ОшибкиСостоят[#All],COLUMN(L137)/4,0)</f>
        <v>#N/A</v>
      </c>
      <c r="BS85" s="77" t="e">
        <f>VLOOKUP($BK85,ОшибкиВсего[#All],COLUMN(L137)/4,0)</f>
        <v>#N/A</v>
      </c>
      <c r="BT85" s="77" t="e">
        <f>VLOOKUP($BK85,ПолнотаСостоят[#All],COLUMN(P133)/4,0)</f>
        <v>#N/A</v>
      </c>
      <c r="BU85" s="77" t="e">
        <f>VLOOKUP($BK85,ПолнотаВсего[#All],COLUMN(P133)/4,0)</f>
        <v>#N/A</v>
      </c>
      <c r="BV85" s="77" t="e">
        <f>VLOOKUP($BK85,ОшибкиСостоят[#All],COLUMN(P133)/4,0)</f>
        <v>#N/A</v>
      </c>
      <c r="BW85" s="77" t="e">
        <f>VLOOKUP($BK85,ОшибкиВсего[#All],COLUMN(P133)/4,0)</f>
        <v>#N/A</v>
      </c>
      <c r="BX85" s="77" t="e">
        <f>VLOOKUP($BK85,ПолнотаСостоят[#All],COLUMN(T140)/4,0)</f>
        <v>#N/A</v>
      </c>
      <c r="BY85" s="77" t="e">
        <f>VLOOKUP($BK85,ПолнотаВсего[#All],COLUMN(T140)/4,0)</f>
        <v>#N/A</v>
      </c>
      <c r="BZ85" s="77" t="e">
        <f>VLOOKUP($BK85,ОшибкиСостоят[#All],COLUMN(T140)/4,0)</f>
        <v>#N/A</v>
      </c>
      <c r="CA85" s="77" t="e">
        <f>VLOOKUP($BK85,ОшибкиВсего[#All],COLUMN(T140)/4,0)</f>
        <v>#N/A</v>
      </c>
      <c r="CB85" s="77" t="e">
        <f>VLOOKUP($BK85,ПолнотаСостоят[#All],COLUMN(X140)/4,0)</f>
        <v>#N/A</v>
      </c>
      <c r="CC85" s="77" t="e">
        <f>VLOOKUP($BK85,ПолнотаВсего[#All],COLUMN(X140)/4,0)</f>
        <v>#N/A</v>
      </c>
      <c r="CD85" s="77" t="e">
        <f>VLOOKUP($BK85,ОшибкиСостоят[#All],COLUMN(X140)/4,0)</f>
        <v>#N/A</v>
      </c>
      <c r="CE85" s="77" t="e">
        <f>VLOOKUP($BK85,ОшибкиВсего[#All],COLUMN(X140)/4,0)</f>
        <v>#N/A</v>
      </c>
      <c r="CF85" s="77" t="e">
        <f>VLOOKUP($BK85,ПолнотаСостоят[#All],COLUMN(AB140)/4,0)</f>
        <v>#N/A</v>
      </c>
      <c r="CG85" s="77" t="e">
        <f>VLOOKUP($BK85,ПолнотаВсего[#All],COLUMN(AB140)/4,0)</f>
        <v>#N/A</v>
      </c>
      <c r="CH85" s="77" t="e">
        <f>VLOOKUP($BK85,ОшибкиСостоят[#All],COLUMN(AB140)/4,0)</f>
        <v>#N/A</v>
      </c>
      <c r="CI85" s="77" t="e">
        <f>VLOOKUP($BK85,ОшибкиВсего[#All],COLUMN(AB140)/4,0)</f>
        <v>#N/A</v>
      </c>
      <c r="CJ85" s="77" t="e">
        <f>VLOOKUP($BK85,ПолнотаСостоят[#All],COLUMN(AF140)/4,0)</f>
        <v>#N/A</v>
      </c>
      <c r="CK85" s="77" t="e">
        <f>VLOOKUP($BK85,ПолнотаВсего[#All],COLUMN(AF140)/4,0)</f>
        <v>#N/A</v>
      </c>
      <c r="CL85" s="77" t="e">
        <f>VLOOKUP($BK85,ОшибкиСостоят[#All],COLUMN(AF140)/4,0)</f>
        <v>#N/A</v>
      </c>
      <c r="CM85" s="77" t="e">
        <f>VLOOKUP($BK85,ОшибкиВсего[#All],COLUMN(AF140)/4,0)</f>
        <v>#N/A</v>
      </c>
      <c r="CN85" s="77" t="e">
        <f>VLOOKUP($BK85,ПолнотаСостоят[#All],COLUMN(AJ137)/4,0)</f>
        <v>#N/A</v>
      </c>
      <c r="CO85" s="77" t="e">
        <f>VLOOKUP($BK85,ПолнотаВсего[#All],COLUMN(AJ137)/4,0)</f>
        <v>#N/A</v>
      </c>
      <c r="CP85" s="77" t="e">
        <f>VLOOKUP($BK85,ОшибкиСостоят[#All],COLUMN(AJ137)/4,0)</f>
        <v>#N/A</v>
      </c>
      <c r="CQ85" s="77" t="e">
        <f>VLOOKUP($BK85,ОшибкиВсего[#All],COLUMN(AJ137)/4,0)</f>
        <v>#N/A</v>
      </c>
      <c r="CR85" s="77" t="e">
        <f>VLOOKUP($BK85,ПолнотаСостоят[#All],COLUMN(AN137)/4,0)</f>
        <v>#N/A</v>
      </c>
      <c r="CS85" s="77" t="e">
        <f>VLOOKUP($BK85,ПолнотаВсего[#All],COLUMN(AN137)/4,0)</f>
        <v>#N/A</v>
      </c>
      <c r="CT85" s="77" t="e">
        <f>VLOOKUP($BK85,ОшибкиСостоят[#All],COLUMN(AN137)/4,0)</f>
        <v>#N/A</v>
      </c>
      <c r="CU85" s="77" t="e">
        <f>VLOOKUP($BK85,ОшибкиВсего[#All],COLUMN(AN137)/4,0)</f>
        <v>#N/A</v>
      </c>
      <c r="CV85" s="77" t="e">
        <f>VLOOKUP($BK85,ПолнотаСостоят[#All],COLUMN(AR137)/4,0)</f>
        <v>#N/A</v>
      </c>
      <c r="CW85" s="77" t="e">
        <f>VLOOKUP($BK85,ПолнотаВсего[#All],COLUMN(AR137)/4,0)</f>
        <v>#N/A</v>
      </c>
      <c r="CX85" s="77" t="e">
        <f>VLOOKUP($BK85,ОшибкиСостоят[#All],COLUMN(AR137)/4,0)</f>
        <v>#N/A</v>
      </c>
      <c r="CY85" s="77" t="e">
        <f>VLOOKUP($BK85,ОшибкиВсего[#All],COLUMN(AR137)/4,0)</f>
        <v>#N/A</v>
      </c>
      <c r="CZ85" s="77" t="e">
        <f>VLOOKUP($BK85,ПолнотаСостоят[#All],COLUMN(AV137)/4,0)</f>
        <v>#N/A</v>
      </c>
      <c r="DA85" s="77" t="e">
        <f>VLOOKUP($BK85,ПолнотаВсего[#All],COLUMN(AV137)/4,0)</f>
        <v>#N/A</v>
      </c>
      <c r="DB85" s="77" t="e">
        <f>VLOOKUP($BK85,ОшибкиСостоят[#All],COLUMN(AV137)/4,0)</f>
        <v>#N/A</v>
      </c>
      <c r="DC85" s="77" t="e">
        <f>VLOOKUP($BK85,ОшибкиВсего[#All],COLUMN(AV137)/4,0)</f>
        <v>#N/A</v>
      </c>
      <c r="DD85" s="77" t="e">
        <f>VLOOKUP($BK85,ПолнотаСостоят[#All],COLUMN(AZ137)/4,0)</f>
        <v>#N/A</v>
      </c>
      <c r="DE85" s="77" t="e">
        <f>VLOOKUP($BK85,ПолнотаВсего[#All],COLUMN(AZ137)/4,0)</f>
        <v>#N/A</v>
      </c>
      <c r="DF85" s="77" t="e">
        <f>VLOOKUP($BK85,ОшибкиСостоят[#All],COLUMN(AZ137)/4,0)</f>
        <v>#N/A</v>
      </c>
      <c r="DG85" s="77" t="e">
        <f>VLOOKUP($BK85,ОшибкиВсего[#All],COLUMN(AZ137)/4,0)</f>
        <v>#N/A</v>
      </c>
      <c r="DH85" s="76" t="e">
        <f>VLOOKUP($BK85,ПолнотаСостоят[#All],COLUMN(BD137)/4,0)</f>
        <v>#N/A</v>
      </c>
      <c r="DI85" s="76" t="e">
        <f>VLOOKUP($BK85,ПолнотаВсего[#All],COLUMN(BD137)/4,0)</f>
        <v>#N/A</v>
      </c>
      <c r="DJ85" s="76" t="e">
        <f>VLOOKUP($BK85,ОшибкиСостоят[#All],COLUMN(BD137)/4,0)</f>
        <v>#N/A</v>
      </c>
      <c r="DK85" s="76" t="e">
        <f>VLOOKUP($BK85,ОшибкиВсего[#All],COLUMN(BD137)/4,0)</f>
        <v>#N/A</v>
      </c>
    </row>
    <row r="86" spans="1:115" x14ac:dyDescent="0.25">
      <c r="B86" s="15" t="s">
        <v>136</v>
      </c>
      <c r="C86" s="75">
        <v>2746</v>
      </c>
      <c r="D86" s="75">
        <v>413</v>
      </c>
      <c r="E86" s="75">
        <v>107</v>
      </c>
      <c r="F86" s="75">
        <v>3</v>
      </c>
      <c r="G86" s="75">
        <v>416</v>
      </c>
      <c r="H86" s="75">
        <v>36</v>
      </c>
      <c r="I86" s="75">
        <v>338</v>
      </c>
      <c r="J86" s="75">
        <v>269</v>
      </c>
      <c r="K86" s="75">
        <v>0</v>
      </c>
      <c r="L86" s="75">
        <v>64</v>
      </c>
      <c r="M86" s="75">
        <v>0</v>
      </c>
      <c r="N86" s="75">
        <v>1646</v>
      </c>
      <c r="O86" s="78">
        <v>59.94173343044428</v>
      </c>
      <c r="Q86" s="15" t="s">
        <v>136</v>
      </c>
      <c r="R86" s="75">
        <v>19660</v>
      </c>
      <c r="S86" s="75">
        <v>3670</v>
      </c>
      <c r="T86" s="75">
        <v>2196</v>
      </c>
      <c r="U86" s="75">
        <v>11</v>
      </c>
      <c r="V86" s="75">
        <v>3325</v>
      </c>
      <c r="W86" s="75">
        <v>195</v>
      </c>
      <c r="X86" s="75">
        <v>3283</v>
      </c>
      <c r="Y86" s="75">
        <v>2940</v>
      </c>
      <c r="Z86" s="75">
        <v>0</v>
      </c>
      <c r="AA86" s="75">
        <v>97</v>
      </c>
      <c r="AB86" s="75">
        <v>2205</v>
      </c>
      <c r="AC86" s="75">
        <v>17922</v>
      </c>
      <c r="AD86" s="78">
        <v>91.159715157680566</v>
      </c>
      <c r="AF86" s="15" t="s">
        <v>136</v>
      </c>
      <c r="AG86" s="64">
        <v>2746</v>
      </c>
      <c r="AH86" s="65">
        <v>14</v>
      </c>
      <c r="AI86" s="65">
        <v>7</v>
      </c>
      <c r="AJ86" s="65">
        <v>3</v>
      </c>
      <c r="AK86" s="65">
        <v>110</v>
      </c>
      <c r="AL86" s="65">
        <v>3</v>
      </c>
      <c r="AM86" s="65">
        <v>18</v>
      </c>
      <c r="AN86" s="65">
        <v>10</v>
      </c>
      <c r="AO86" s="65">
        <v>0</v>
      </c>
      <c r="AP86" s="65">
        <v>17</v>
      </c>
      <c r="AQ86" s="65">
        <v>25</v>
      </c>
      <c r="AR86" s="65">
        <v>207</v>
      </c>
      <c r="AS86" s="67">
        <v>7.538237436270939</v>
      </c>
      <c r="AU86" s="15" t="s">
        <v>136</v>
      </c>
      <c r="AV86" s="64">
        <v>19660</v>
      </c>
      <c r="AW86" s="65">
        <v>56</v>
      </c>
      <c r="AX86" s="65">
        <v>122</v>
      </c>
      <c r="AY86" s="65">
        <v>11</v>
      </c>
      <c r="AZ86" s="65">
        <v>320</v>
      </c>
      <c r="BA86" s="65">
        <v>5</v>
      </c>
      <c r="BB86" s="65">
        <v>296</v>
      </c>
      <c r="BC86" s="65">
        <v>146</v>
      </c>
      <c r="BD86" s="65">
        <v>0</v>
      </c>
      <c r="BE86" s="65">
        <v>313</v>
      </c>
      <c r="BF86" s="65">
        <v>40</v>
      </c>
      <c r="BG86" s="65">
        <v>1309</v>
      </c>
      <c r="BH86" s="67">
        <v>6.6581892166836214</v>
      </c>
      <c r="BK86" s="59" t="s">
        <v>185</v>
      </c>
      <c r="BL86" s="77" t="e">
        <f>VLOOKUP($BK86,ПолнотаСостоят[#All],COLUMN(H141)/4,0)</f>
        <v>#N/A</v>
      </c>
      <c r="BM86" s="77" t="e">
        <f>VLOOKUP($BK86,ПолнотаВсего[#All],COLUMN(H138)/4,0)</f>
        <v>#N/A</v>
      </c>
      <c r="BN86" s="77" t="e">
        <f>VLOOKUP($BK86,ОшибкиСостоят[#All],COLUMN(H138)/4,0)</f>
        <v>#N/A</v>
      </c>
      <c r="BO86" s="77" t="e">
        <f>VLOOKUP($BK86,ОшибкиВсего[#All],COLUMN(H138)/4,0)</f>
        <v>#N/A</v>
      </c>
      <c r="BP86" s="77" t="e">
        <f>VLOOKUP($BK86,ПолнотаСостоят[#All],COLUMN(L138)/4,0)</f>
        <v>#N/A</v>
      </c>
      <c r="BQ86" s="77" t="e">
        <f>VLOOKUP($BK86,ПолнотаВсего[#All],COLUMN(L138)/4,0)</f>
        <v>#N/A</v>
      </c>
      <c r="BR86" s="77" t="e">
        <f>VLOOKUP($BK86,ОшибкиСостоят[#All],COLUMN(L138)/4,0)</f>
        <v>#N/A</v>
      </c>
      <c r="BS86" s="77" t="e">
        <f>VLOOKUP($BK86,ОшибкиВсего[#All],COLUMN(L138)/4,0)</f>
        <v>#N/A</v>
      </c>
      <c r="BT86" s="77" t="e">
        <f>VLOOKUP($BK86,ПолнотаСостоят[#All],COLUMN(P134)/4,0)</f>
        <v>#N/A</v>
      </c>
      <c r="BU86" s="77" t="e">
        <f>VLOOKUP($BK86,ПолнотаВсего[#All],COLUMN(P134)/4,0)</f>
        <v>#N/A</v>
      </c>
      <c r="BV86" s="77" t="e">
        <f>VLOOKUP($BK86,ОшибкиСостоят[#All],COLUMN(P134)/4,0)</f>
        <v>#N/A</v>
      </c>
      <c r="BW86" s="77" t="e">
        <f>VLOOKUP($BK86,ОшибкиВсего[#All],COLUMN(P134)/4,0)</f>
        <v>#N/A</v>
      </c>
      <c r="BX86" s="77" t="e">
        <f>VLOOKUP($BK86,ПолнотаСостоят[#All],COLUMN(T141)/4,0)</f>
        <v>#N/A</v>
      </c>
      <c r="BY86" s="77" t="e">
        <f>VLOOKUP($BK86,ПолнотаВсего[#All],COLUMN(T141)/4,0)</f>
        <v>#N/A</v>
      </c>
      <c r="BZ86" s="77" t="e">
        <f>VLOOKUP($BK86,ОшибкиСостоят[#All],COLUMN(T141)/4,0)</f>
        <v>#N/A</v>
      </c>
      <c r="CA86" s="77" t="e">
        <f>VLOOKUP($BK86,ОшибкиВсего[#All],COLUMN(T141)/4,0)</f>
        <v>#N/A</v>
      </c>
      <c r="CB86" s="77" t="e">
        <f>VLOOKUP($BK86,ПолнотаСостоят[#All],COLUMN(X141)/4,0)</f>
        <v>#N/A</v>
      </c>
      <c r="CC86" s="77" t="e">
        <f>VLOOKUP($BK86,ПолнотаВсего[#All],COLUMN(X141)/4,0)</f>
        <v>#N/A</v>
      </c>
      <c r="CD86" s="77" t="e">
        <f>VLOOKUP($BK86,ОшибкиСостоят[#All],COLUMN(X141)/4,0)</f>
        <v>#N/A</v>
      </c>
      <c r="CE86" s="77" t="e">
        <f>VLOOKUP($BK86,ОшибкиВсего[#All],COLUMN(X141)/4,0)</f>
        <v>#N/A</v>
      </c>
      <c r="CF86" s="77" t="e">
        <f>VLOOKUP($BK86,ПолнотаСостоят[#All],COLUMN(AB141)/4,0)</f>
        <v>#N/A</v>
      </c>
      <c r="CG86" s="77" t="e">
        <f>VLOOKUP($BK86,ПолнотаВсего[#All],COLUMN(AB141)/4,0)</f>
        <v>#N/A</v>
      </c>
      <c r="CH86" s="77" t="e">
        <f>VLOOKUP($BK86,ОшибкиСостоят[#All],COLUMN(AB141)/4,0)</f>
        <v>#N/A</v>
      </c>
      <c r="CI86" s="77" t="e">
        <f>VLOOKUP($BK86,ОшибкиВсего[#All],COLUMN(AB141)/4,0)</f>
        <v>#N/A</v>
      </c>
      <c r="CJ86" s="77" t="e">
        <f>VLOOKUP($BK86,ПолнотаСостоят[#All],COLUMN(AF141)/4,0)</f>
        <v>#N/A</v>
      </c>
      <c r="CK86" s="77" t="e">
        <f>VLOOKUP($BK86,ПолнотаВсего[#All],COLUMN(AF141)/4,0)</f>
        <v>#N/A</v>
      </c>
      <c r="CL86" s="77" t="e">
        <f>VLOOKUP($BK86,ОшибкиСостоят[#All],COLUMN(AF141)/4,0)</f>
        <v>#N/A</v>
      </c>
      <c r="CM86" s="77" t="e">
        <f>VLOOKUP($BK86,ОшибкиВсего[#All],COLUMN(AF141)/4,0)</f>
        <v>#N/A</v>
      </c>
      <c r="CN86" s="77" t="e">
        <f>VLOOKUP($BK86,ПолнотаСостоят[#All],COLUMN(AJ138)/4,0)</f>
        <v>#N/A</v>
      </c>
      <c r="CO86" s="77" t="e">
        <f>VLOOKUP($BK86,ПолнотаВсего[#All],COLUMN(AJ138)/4,0)</f>
        <v>#N/A</v>
      </c>
      <c r="CP86" s="77" t="e">
        <f>VLOOKUP($BK86,ОшибкиСостоят[#All],COLUMN(AJ138)/4,0)</f>
        <v>#N/A</v>
      </c>
      <c r="CQ86" s="77" t="e">
        <f>VLOOKUP($BK86,ОшибкиВсего[#All],COLUMN(AJ138)/4,0)</f>
        <v>#N/A</v>
      </c>
      <c r="CR86" s="77" t="e">
        <f>VLOOKUP($BK86,ПолнотаСостоят[#All],COLUMN(AN138)/4,0)</f>
        <v>#N/A</v>
      </c>
      <c r="CS86" s="77" t="e">
        <f>VLOOKUP($BK86,ПолнотаВсего[#All],COLUMN(AN138)/4,0)</f>
        <v>#N/A</v>
      </c>
      <c r="CT86" s="77" t="e">
        <f>VLOOKUP($BK86,ОшибкиСостоят[#All],COLUMN(AN138)/4,0)</f>
        <v>#N/A</v>
      </c>
      <c r="CU86" s="77" t="e">
        <f>VLOOKUP($BK86,ОшибкиВсего[#All],COLUMN(AN138)/4,0)</f>
        <v>#N/A</v>
      </c>
      <c r="CV86" s="77" t="e">
        <f>VLOOKUP($BK86,ПолнотаСостоят[#All],COLUMN(AR138)/4,0)</f>
        <v>#N/A</v>
      </c>
      <c r="CW86" s="77" t="e">
        <f>VLOOKUP($BK86,ПолнотаВсего[#All],COLUMN(AR138)/4,0)</f>
        <v>#N/A</v>
      </c>
      <c r="CX86" s="77" t="e">
        <f>VLOOKUP($BK86,ОшибкиСостоят[#All],COLUMN(AR138)/4,0)</f>
        <v>#N/A</v>
      </c>
      <c r="CY86" s="77" t="e">
        <f>VLOOKUP($BK86,ОшибкиВсего[#All],COLUMN(AR138)/4,0)</f>
        <v>#N/A</v>
      </c>
      <c r="CZ86" s="77" t="e">
        <f>VLOOKUP($BK86,ПолнотаСостоят[#All],COLUMN(AV138)/4,0)</f>
        <v>#N/A</v>
      </c>
      <c r="DA86" s="77" t="e">
        <f>VLOOKUP($BK86,ПолнотаВсего[#All],COLUMN(AV138)/4,0)</f>
        <v>#N/A</v>
      </c>
      <c r="DB86" s="77" t="e">
        <f>VLOOKUP($BK86,ОшибкиСостоят[#All],COLUMN(AV138)/4,0)</f>
        <v>#N/A</v>
      </c>
      <c r="DC86" s="77" t="e">
        <f>VLOOKUP($BK86,ОшибкиВсего[#All],COLUMN(AV138)/4,0)</f>
        <v>#N/A</v>
      </c>
      <c r="DD86" s="77" t="e">
        <f>VLOOKUP($BK86,ПолнотаСостоят[#All],COLUMN(AZ138)/4,0)</f>
        <v>#N/A</v>
      </c>
      <c r="DE86" s="77" t="e">
        <f>VLOOKUP($BK86,ПолнотаВсего[#All],COLUMN(AZ138)/4,0)</f>
        <v>#N/A</v>
      </c>
      <c r="DF86" s="77" t="e">
        <f>VLOOKUP($BK86,ОшибкиСостоят[#All],COLUMN(AZ138)/4,0)</f>
        <v>#N/A</v>
      </c>
      <c r="DG86" s="77" t="e">
        <f>VLOOKUP($BK86,ОшибкиВсего[#All],COLUMN(AZ138)/4,0)</f>
        <v>#N/A</v>
      </c>
      <c r="DH86" s="76" t="e">
        <f>VLOOKUP($BK86,ПолнотаСостоят[#All],COLUMN(BD138)/4,0)</f>
        <v>#N/A</v>
      </c>
      <c r="DI86" s="76" t="e">
        <f>VLOOKUP($BK86,ПолнотаВсего[#All],COLUMN(BD138)/4,0)</f>
        <v>#N/A</v>
      </c>
      <c r="DJ86" s="76" t="e">
        <f>VLOOKUP($BK86,ОшибкиСостоят[#All],COLUMN(BD138)/4,0)</f>
        <v>#N/A</v>
      </c>
      <c r="DK86" s="76" t="e">
        <f>VLOOKUP($BK86,ОшибкиВсего[#All],COLUMN(BD138)/4,0)</f>
        <v>#N/A</v>
      </c>
    </row>
    <row r="87" spans="1:115" x14ac:dyDescent="0.25">
      <c r="B87" s="15" t="s">
        <v>137</v>
      </c>
      <c r="C87" s="64">
        <v>2762</v>
      </c>
      <c r="D87" s="75">
        <v>422</v>
      </c>
      <c r="E87" s="75">
        <v>117</v>
      </c>
      <c r="F87" s="75">
        <v>1</v>
      </c>
      <c r="G87" s="75">
        <v>372</v>
      </c>
      <c r="H87" s="75">
        <v>38</v>
      </c>
      <c r="I87" s="75">
        <v>349</v>
      </c>
      <c r="J87" s="75">
        <v>268</v>
      </c>
      <c r="K87" s="75">
        <v>0</v>
      </c>
      <c r="L87" s="75">
        <v>58</v>
      </c>
      <c r="M87" s="75">
        <v>0</v>
      </c>
      <c r="N87" s="64">
        <v>1625</v>
      </c>
      <c r="O87" s="75">
        <v>58.83</v>
      </c>
      <c r="Q87" s="15" t="s">
        <v>137</v>
      </c>
      <c r="R87" s="64">
        <v>19838</v>
      </c>
      <c r="S87" s="64">
        <v>3711</v>
      </c>
      <c r="T87" s="64">
        <v>2214</v>
      </c>
      <c r="U87" s="75">
        <v>9</v>
      </c>
      <c r="V87" s="64">
        <v>3302</v>
      </c>
      <c r="W87" s="75">
        <v>199</v>
      </c>
      <c r="X87" s="64">
        <v>3313</v>
      </c>
      <c r="Y87" s="64">
        <v>2957</v>
      </c>
      <c r="Z87" s="75">
        <v>0</v>
      </c>
      <c r="AA87" s="75">
        <v>98</v>
      </c>
      <c r="AB87" s="64">
        <v>2243</v>
      </c>
      <c r="AC87" s="64">
        <v>18046</v>
      </c>
      <c r="AD87" s="75">
        <v>90.97</v>
      </c>
      <c r="AF87" s="15" t="s">
        <v>137</v>
      </c>
      <c r="AG87" s="64">
        <v>2762</v>
      </c>
      <c r="AH87" s="65">
        <v>16</v>
      </c>
      <c r="AI87" s="65">
        <v>8</v>
      </c>
      <c r="AJ87" s="65">
        <v>1</v>
      </c>
      <c r="AK87" s="65">
        <v>74</v>
      </c>
      <c r="AL87" s="65">
        <v>2</v>
      </c>
      <c r="AM87" s="65">
        <v>17</v>
      </c>
      <c r="AN87" s="65">
        <v>8</v>
      </c>
      <c r="AO87" s="65">
        <v>0</v>
      </c>
      <c r="AP87" s="65">
        <v>10</v>
      </c>
      <c r="AQ87" s="65">
        <v>17</v>
      </c>
      <c r="AR87" s="65">
        <v>153</v>
      </c>
      <c r="AS87" s="67">
        <v>5.54</v>
      </c>
      <c r="AU87" s="15" t="s">
        <v>137</v>
      </c>
      <c r="AV87" s="64">
        <v>19838</v>
      </c>
      <c r="AW87" s="65">
        <v>59</v>
      </c>
      <c r="AX87" s="65">
        <v>123</v>
      </c>
      <c r="AY87" s="65">
        <v>9</v>
      </c>
      <c r="AZ87" s="65">
        <v>285</v>
      </c>
      <c r="BA87" s="65">
        <v>6</v>
      </c>
      <c r="BB87" s="65">
        <v>305</v>
      </c>
      <c r="BC87" s="65">
        <v>150</v>
      </c>
      <c r="BD87" s="65">
        <v>0</v>
      </c>
      <c r="BE87" s="65">
        <v>301</v>
      </c>
      <c r="BF87" s="65">
        <v>31</v>
      </c>
      <c r="BG87" s="65">
        <v>1269</v>
      </c>
      <c r="BH87" s="67">
        <v>6.4</v>
      </c>
      <c r="BK87" s="59" t="s">
        <v>186</v>
      </c>
      <c r="BL87" s="77" t="e">
        <f>VLOOKUP($BK87,ПолнотаСостоят[#All],COLUMN(H142)/4,0)</f>
        <v>#N/A</v>
      </c>
      <c r="BM87" s="77" t="e">
        <f>VLOOKUP($BK87,ПолнотаВсего[#All],COLUMN(H139)/4,0)</f>
        <v>#N/A</v>
      </c>
      <c r="BN87" s="77" t="e">
        <f>VLOOKUP($BK87,ОшибкиСостоят[#All],COLUMN(H139)/4,0)</f>
        <v>#N/A</v>
      </c>
      <c r="BO87" s="77" t="e">
        <f>VLOOKUP($BK87,ОшибкиВсего[#All],COLUMN(H139)/4,0)</f>
        <v>#N/A</v>
      </c>
      <c r="BP87" s="77" t="e">
        <f>VLOOKUP($BK87,ПолнотаСостоят[#All],COLUMN(L139)/4,0)</f>
        <v>#N/A</v>
      </c>
      <c r="BQ87" s="77" t="e">
        <f>VLOOKUP($BK87,ПолнотаВсего[#All],COLUMN(L139)/4,0)</f>
        <v>#N/A</v>
      </c>
      <c r="BR87" s="77" t="e">
        <f>VLOOKUP($BK87,ОшибкиСостоят[#All],COLUMN(L139)/4,0)</f>
        <v>#N/A</v>
      </c>
      <c r="BS87" s="77" t="e">
        <f>VLOOKUP($BK87,ОшибкиВсего[#All],COLUMN(L139)/4,0)</f>
        <v>#N/A</v>
      </c>
      <c r="BT87" s="77" t="e">
        <f>VLOOKUP($BK87,ПолнотаСостоят[#All],COLUMN(P135)/4,0)</f>
        <v>#N/A</v>
      </c>
      <c r="BU87" s="77" t="e">
        <f>VLOOKUP($BK87,ПолнотаВсего[#All],COLUMN(P135)/4,0)</f>
        <v>#N/A</v>
      </c>
      <c r="BV87" s="77" t="e">
        <f>VLOOKUP($BK87,ОшибкиСостоят[#All],COLUMN(P135)/4,0)</f>
        <v>#N/A</v>
      </c>
      <c r="BW87" s="77" t="e">
        <f>VLOOKUP($BK87,ОшибкиВсего[#All],COLUMN(P135)/4,0)</f>
        <v>#N/A</v>
      </c>
      <c r="BX87" s="77" t="e">
        <f>VLOOKUP($BK87,ПолнотаСостоят[#All],COLUMN(T142)/4,0)</f>
        <v>#N/A</v>
      </c>
      <c r="BY87" s="77" t="e">
        <f>VLOOKUP($BK87,ПолнотаВсего[#All],COLUMN(T142)/4,0)</f>
        <v>#N/A</v>
      </c>
      <c r="BZ87" s="77" t="e">
        <f>VLOOKUP($BK87,ОшибкиСостоят[#All],COLUMN(T142)/4,0)</f>
        <v>#N/A</v>
      </c>
      <c r="CA87" s="77" t="e">
        <f>VLOOKUP($BK87,ОшибкиВсего[#All],COLUMN(T142)/4,0)</f>
        <v>#N/A</v>
      </c>
      <c r="CB87" s="77" t="e">
        <f>VLOOKUP($BK87,ПолнотаСостоят[#All],COLUMN(X142)/4,0)</f>
        <v>#N/A</v>
      </c>
      <c r="CC87" s="77" t="e">
        <f>VLOOKUP($BK87,ПолнотаВсего[#All],COLUMN(X142)/4,0)</f>
        <v>#N/A</v>
      </c>
      <c r="CD87" s="77" t="e">
        <f>VLOOKUP($BK87,ОшибкиСостоят[#All],COLUMN(X142)/4,0)</f>
        <v>#N/A</v>
      </c>
      <c r="CE87" s="77" t="e">
        <f>VLOOKUP($BK87,ОшибкиВсего[#All],COLUMN(X142)/4,0)</f>
        <v>#N/A</v>
      </c>
      <c r="CF87" s="77" t="e">
        <f>VLOOKUP($BK87,ПолнотаСостоят[#All],COLUMN(AB142)/4,0)</f>
        <v>#N/A</v>
      </c>
      <c r="CG87" s="77" t="e">
        <f>VLOOKUP($BK87,ПолнотаВсего[#All],COLUMN(AB142)/4,0)</f>
        <v>#N/A</v>
      </c>
      <c r="CH87" s="77" t="e">
        <f>VLOOKUP($BK87,ОшибкиСостоят[#All],COLUMN(AB142)/4,0)</f>
        <v>#N/A</v>
      </c>
      <c r="CI87" s="77" t="e">
        <f>VLOOKUP($BK87,ОшибкиВсего[#All],COLUMN(AB142)/4,0)</f>
        <v>#N/A</v>
      </c>
      <c r="CJ87" s="77" t="e">
        <f>VLOOKUP($BK87,ПолнотаСостоят[#All],COLUMN(AF142)/4,0)</f>
        <v>#N/A</v>
      </c>
      <c r="CK87" s="77" t="e">
        <f>VLOOKUP($BK87,ПолнотаВсего[#All],COLUMN(AF142)/4,0)</f>
        <v>#N/A</v>
      </c>
      <c r="CL87" s="77" t="e">
        <f>VLOOKUP($BK87,ОшибкиСостоят[#All],COLUMN(AF142)/4,0)</f>
        <v>#N/A</v>
      </c>
      <c r="CM87" s="77" t="e">
        <f>VLOOKUP($BK87,ОшибкиВсего[#All],COLUMN(AF142)/4,0)</f>
        <v>#N/A</v>
      </c>
      <c r="CN87" s="77" t="e">
        <f>VLOOKUP($BK87,ПолнотаСостоят[#All],COLUMN(AJ139)/4,0)</f>
        <v>#N/A</v>
      </c>
      <c r="CO87" s="77" t="e">
        <f>VLOOKUP($BK87,ПолнотаВсего[#All],COLUMN(AJ139)/4,0)</f>
        <v>#N/A</v>
      </c>
      <c r="CP87" s="77" t="e">
        <f>VLOOKUP($BK87,ОшибкиСостоят[#All],COLUMN(AJ139)/4,0)</f>
        <v>#N/A</v>
      </c>
      <c r="CQ87" s="77" t="e">
        <f>VLOOKUP($BK87,ОшибкиВсего[#All],COLUMN(AJ139)/4,0)</f>
        <v>#N/A</v>
      </c>
      <c r="CR87" s="77" t="e">
        <f>VLOOKUP($BK87,ПолнотаСостоят[#All],COLUMN(AN139)/4,0)</f>
        <v>#N/A</v>
      </c>
      <c r="CS87" s="77" t="e">
        <f>VLOOKUP($BK87,ПолнотаВсего[#All],COLUMN(AN139)/4,0)</f>
        <v>#N/A</v>
      </c>
      <c r="CT87" s="77" t="e">
        <f>VLOOKUP($BK87,ОшибкиСостоят[#All],COLUMN(AN139)/4,0)</f>
        <v>#N/A</v>
      </c>
      <c r="CU87" s="77" t="e">
        <f>VLOOKUP($BK87,ОшибкиВсего[#All],COLUMN(AN139)/4,0)</f>
        <v>#N/A</v>
      </c>
      <c r="CV87" s="77" t="e">
        <f>VLOOKUP($BK87,ПолнотаСостоят[#All],COLUMN(AR139)/4,0)</f>
        <v>#N/A</v>
      </c>
      <c r="CW87" s="77" t="e">
        <f>VLOOKUP($BK87,ПолнотаВсего[#All],COLUMN(AR139)/4,0)</f>
        <v>#N/A</v>
      </c>
      <c r="CX87" s="77" t="e">
        <f>VLOOKUP($BK87,ОшибкиСостоят[#All],COLUMN(AR139)/4,0)</f>
        <v>#N/A</v>
      </c>
      <c r="CY87" s="77" t="e">
        <f>VLOOKUP($BK87,ОшибкиВсего[#All],COLUMN(AR139)/4,0)</f>
        <v>#N/A</v>
      </c>
      <c r="CZ87" s="77" t="e">
        <f>VLOOKUP($BK87,ПолнотаСостоят[#All],COLUMN(AV139)/4,0)</f>
        <v>#N/A</v>
      </c>
      <c r="DA87" s="77" t="e">
        <f>VLOOKUP($BK87,ПолнотаВсего[#All],COLUMN(AV139)/4,0)</f>
        <v>#N/A</v>
      </c>
      <c r="DB87" s="77" t="e">
        <f>VLOOKUP($BK87,ОшибкиСостоят[#All],COLUMN(AV139)/4,0)</f>
        <v>#N/A</v>
      </c>
      <c r="DC87" s="77" t="e">
        <f>VLOOKUP($BK87,ОшибкиВсего[#All],COLUMN(AV139)/4,0)</f>
        <v>#N/A</v>
      </c>
      <c r="DD87" s="77" t="e">
        <f>VLOOKUP($BK87,ПолнотаСостоят[#All],COLUMN(AZ139)/4,0)</f>
        <v>#N/A</v>
      </c>
      <c r="DE87" s="77" t="e">
        <f>VLOOKUP($BK87,ПолнотаВсего[#All],COLUMN(AZ139)/4,0)</f>
        <v>#N/A</v>
      </c>
      <c r="DF87" s="77" t="e">
        <f>VLOOKUP($BK87,ОшибкиСостоят[#All],COLUMN(AZ139)/4,0)</f>
        <v>#N/A</v>
      </c>
      <c r="DG87" s="77" t="e">
        <f>VLOOKUP($BK87,ОшибкиВсего[#All],COLUMN(AZ139)/4,0)</f>
        <v>#N/A</v>
      </c>
      <c r="DH87" s="76" t="e">
        <f>VLOOKUP($BK87,ПолнотаСостоят[#All],COLUMN(BD139)/4,0)</f>
        <v>#N/A</v>
      </c>
      <c r="DI87" s="76" t="e">
        <f>VLOOKUP($BK87,ПолнотаВсего[#All],COLUMN(BD139)/4,0)</f>
        <v>#N/A</v>
      </c>
      <c r="DJ87" s="76" t="e">
        <f>VLOOKUP($BK87,ОшибкиСостоят[#All],COLUMN(BD139)/4,0)</f>
        <v>#N/A</v>
      </c>
      <c r="DK87" s="76" t="e">
        <f>VLOOKUP($BK87,ОшибкиВсего[#All],COLUMN(BD139)/4,0)</f>
        <v>#N/A</v>
      </c>
    </row>
    <row r="88" spans="1:115" x14ac:dyDescent="0.25">
      <c r="B88" s="17"/>
      <c r="C88" s="18"/>
      <c r="D88" s="18"/>
      <c r="E88" s="18"/>
      <c r="F88" s="19"/>
      <c r="G88" s="18"/>
      <c r="H88" s="19"/>
      <c r="I88" s="18"/>
      <c r="J88" s="18"/>
      <c r="K88" s="19"/>
      <c r="L88" s="19"/>
      <c r="M88" s="18"/>
      <c r="N88" s="18"/>
      <c r="O88" s="20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F88" s="21"/>
      <c r="AG88" s="21"/>
      <c r="AH88" s="21"/>
      <c r="AI88" s="21"/>
      <c r="AJ88" s="21"/>
      <c r="AK88" s="21"/>
      <c r="AL88" s="21"/>
      <c r="AM88" s="21"/>
      <c r="AN88" s="21"/>
      <c r="AO88" s="21"/>
      <c r="AP88" s="21"/>
      <c r="AQ88" s="21"/>
      <c r="AR88" s="21"/>
      <c r="AS88" s="21"/>
      <c r="AU88" s="21"/>
      <c r="AV88" s="21"/>
      <c r="AW88" s="21"/>
      <c r="AX88" s="21"/>
      <c r="AY88" s="21"/>
      <c r="AZ88" s="21"/>
      <c r="BA88" s="21"/>
      <c r="BB88" s="21"/>
      <c r="BC88" s="21"/>
      <c r="BD88" s="21"/>
      <c r="BE88" s="21"/>
      <c r="BF88" s="21"/>
      <c r="BG88" s="21"/>
      <c r="BH88" s="21"/>
      <c r="BK88" s="59" t="s">
        <v>187</v>
      </c>
      <c r="BL88" s="77" t="e">
        <f>VLOOKUP($BK88,ПолнотаСостоят[#All],COLUMN(H143)/4,0)</f>
        <v>#N/A</v>
      </c>
      <c r="BM88" s="77" t="e">
        <f>VLOOKUP($BK88,ПолнотаВсего[#All],COLUMN(H140)/4,0)</f>
        <v>#N/A</v>
      </c>
      <c r="BN88" s="77" t="e">
        <f>VLOOKUP($BK88,ОшибкиСостоят[#All],COLUMN(H140)/4,0)</f>
        <v>#N/A</v>
      </c>
      <c r="BO88" s="77" t="e">
        <f>VLOOKUP($BK88,ОшибкиВсего[#All],COLUMN(H140)/4,0)</f>
        <v>#N/A</v>
      </c>
      <c r="BP88" s="77" t="e">
        <f>VLOOKUP($BK88,ПолнотаСостоят[#All],COLUMN(L140)/4,0)</f>
        <v>#N/A</v>
      </c>
      <c r="BQ88" s="77" t="e">
        <f>VLOOKUP($BK88,ПолнотаВсего[#All],COLUMN(L140)/4,0)</f>
        <v>#N/A</v>
      </c>
      <c r="BR88" s="77" t="e">
        <f>VLOOKUP($BK88,ОшибкиСостоят[#All],COLUMN(L140)/4,0)</f>
        <v>#N/A</v>
      </c>
      <c r="BS88" s="77" t="e">
        <f>VLOOKUP($BK88,ОшибкиВсего[#All],COLUMN(L140)/4,0)</f>
        <v>#N/A</v>
      </c>
      <c r="BT88" s="77" t="e">
        <f>VLOOKUP($BK88,ПолнотаСостоят[#All],COLUMN(P136)/4,0)</f>
        <v>#N/A</v>
      </c>
      <c r="BU88" s="77" t="e">
        <f>VLOOKUP($BK88,ПолнотаВсего[#All],COLUMN(P136)/4,0)</f>
        <v>#N/A</v>
      </c>
      <c r="BV88" s="77" t="e">
        <f>VLOOKUP($BK88,ОшибкиСостоят[#All],COLUMN(P136)/4,0)</f>
        <v>#N/A</v>
      </c>
      <c r="BW88" s="77" t="e">
        <f>VLOOKUP($BK88,ОшибкиВсего[#All],COLUMN(P136)/4,0)</f>
        <v>#N/A</v>
      </c>
      <c r="BX88" s="77" t="e">
        <f>VLOOKUP($BK88,ПолнотаСостоят[#All],COLUMN(T143)/4,0)</f>
        <v>#N/A</v>
      </c>
      <c r="BY88" s="77" t="e">
        <f>VLOOKUP($BK88,ПолнотаВсего[#All],COLUMN(T143)/4,0)</f>
        <v>#N/A</v>
      </c>
      <c r="BZ88" s="77" t="e">
        <f>VLOOKUP($BK88,ОшибкиСостоят[#All],COLUMN(T143)/4,0)</f>
        <v>#N/A</v>
      </c>
      <c r="CA88" s="77" t="e">
        <f>VLOOKUP($BK88,ОшибкиВсего[#All],COLUMN(T143)/4,0)</f>
        <v>#N/A</v>
      </c>
      <c r="CB88" s="77" t="e">
        <f>VLOOKUP($BK88,ПолнотаСостоят[#All],COLUMN(X143)/4,0)</f>
        <v>#N/A</v>
      </c>
      <c r="CC88" s="77" t="e">
        <f>VLOOKUP($BK88,ПолнотаВсего[#All],COLUMN(X143)/4,0)</f>
        <v>#N/A</v>
      </c>
      <c r="CD88" s="77" t="e">
        <f>VLOOKUP($BK88,ОшибкиСостоят[#All],COLUMN(X143)/4,0)</f>
        <v>#N/A</v>
      </c>
      <c r="CE88" s="77" t="e">
        <f>VLOOKUP($BK88,ОшибкиВсего[#All],COLUMN(X143)/4,0)</f>
        <v>#N/A</v>
      </c>
      <c r="CF88" s="77" t="e">
        <f>VLOOKUP($BK88,ПолнотаСостоят[#All],COLUMN(AB143)/4,0)</f>
        <v>#N/A</v>
      </c>
      <c r="CG88" s="77" t="e">
        <f>VLOOKUP($BK88,ПолнотаВсего[#All],COLUMN(AB143)/4,0)</f>
        <v>#N/A</v>
      </c>
      <c r="CH88" s="77" t="e">
        <f>VLOOKUP($BK88,ОшибкиСостоят[#All],COLUMN(AB143)/4,0)</f>
        <v>#N/A</v>
      </c>
      <c r="CI88" s="77" t="e">
        <f>VLOOKUP($BK88,ОшибкиВсего[#All],COLUMN(AB143)/4,0)</f>
        <v>#N/A</v>
      </c>
      <c r="CJ88" s="77" t="e">
        <f>VLOOKUP($BK88,ПолнотаСостоят[#All],COLUMN(AF143)/4,0)</f>
        <v>#N/A</v>
      </c>
      <c r="CK88" s="77" t="e">
        <f>VLOOKUP($BK88,ПолнотаВсего[#All],COLUMN(AF143)/4,0)</f>
        <v>#N/A</v>
      </c>
      <c r="CL88" s="77" t="e">
        <f>VLOOKUP($BK88,ОшибкиСостоят[#All],COLUMN(AF143)/4,0)</f>
        <v>#N/A</v>
      </c>
      <c r="CM88" s="77" t="e">
        <f>VLOOKUP($BK88,ОшибкиВсего[#All],COLUMN(AF143)/4,0)</f>
        <v>#N/A</v>
      </c>
      <c r="CN88" s="77" t="e">
        <f>VLOOKUP($BK88,ПолнотаСостоят[#All],COLUMN(AJ140)/4,0)</f>
        <v>#N/A</v>
      </c>
      <c r="CO88" s="77" t="e">
        <f>VLOOKUP($BK88,ПолнотаВсего[#All],COLUMN(AJ140)/4,0)</f>
        <v>#N/A</v>
      </c>
      <c r="CP88" s="77" t="e">
        <f>VLOOKUP($BK88,ОшибкиСостоят[#All],COLUMN(AJ140)/4,0)</f>
        <v>#N/A</v>
      </c>
      <c r="CQ88" s="77" t="e">
        <f>VLOOKUP($BK88,ОшибкиВсего[#All],COLUMN(AJ140)/4,0)</f>
        <v>#N/A</v>
      </c>
      <c r="CR88" s="77" t="e">
        <f>VLOOKUP($BK88,ПолнотаСостоят[#All],COLUMN(AN140)/4,0)</f>
        <v>#N/A</v>
      </c>
      <c r="CS88" s="77" t="e">
        <f>VLOOKUP($BK88,ПолнотаВсего[#All],COLUMN(AN140)/4,0)</f>
        <v>#N/A</v>
      </c>
      <c r="CT88" s="77" t="e">
        <f>VLOOKUP($BK88,ОшибкиСостоят[#All],COLUMN(AN140)/4,0)</f>
        <v>#N/A</v>
      </c>
      <c r="CU88" s="77" t="e">
        <f>VLOOKUP($BK88,ОшибкиВсего[#All],COLUMN(AN140)/4,0)</f>
        <v>#N/A</v>
      </c>
      <c r="CV88" s="77" t="e">
        <f>VLOOKUP($BK88,ПолнотаСостоят[#All],COLUMN(AR140)/4,0)</f>
        <v>#N/A</v>
      </c>
      <c r="CW88" s="77" t="e">
        <f>VLOOKUP($BK88,ПолнотаВсего[#All],COLUMN(AR140)/4,0)</f>
        <v>#N/A</v>
      </c>
      <c r="CX88" s="77" t="e">
        <f>VLOOKUP($BK88,ОшибкиСостоят[#All],COLUMN(AR140)/4,0)</f>
        <v>#N/A</v>
      </c>
      <c r="CY88" s="77" t="e">
        <f>VLOOKUP($BK88,ОшибкиВсего[#All],COLUMN(AR140)/4,0)</f>
        <v>#N/A</v>
      </c>
      <c r="CZ88" s="77" t="e">
        <f>VLOOKUP($BK88,ПолнотаСостоят[#All],COLUMN(AV140)/4,0)</f>
        <v>#N/A</v>
      </c>
      <c r="DA88" s="77" t="e">
        <f>VLOOKUP($BK88,ПолнотаВсего[#All],COLUMN(AV140)/4,0)</f>
        <v>#N/A</v>
      </c>
      <c r="DB88" s="77" t="e">
        <f>VLOOKUP($BK88,ОшибкиСостоят[#All],COLUMN(AV140)/4,0)</f>
        <v>#N/A</v>
      </c>
      <c r="DC88" s="77" t="e">
        <f>VLOOKUP($BK88,ОшибкиВсего[#All],COLUMN(AV140)/4,0)</f>
        <v>#N/A</v>
      </c>
      <c r="DD88" s="77" t="e">
        <f>VLOOKUP($BK88,ПолнотаСостоят[#All],COLUMN(AZ140)/4,0)</f>
        <v>#N/A</v>
      </c>
      <c r="DE88" s="77" t="e">
        <f>VLOOKUP($BK88,ПолнотаВсего[#All],COLUMN(AZ140)/4,0)</f>
        <v>#N/A</v>
      </c>
      <c r="DF88" s="77" t="e">
        <f>VLOOKUP($BK88,ОшибкиСостоят[#All],COLUMN(AZ140)/4,0)</f>
        <v>#N/A</v>
      </c>
      <c r="DG88" s="77" t="e">
        <f>VLOOKUP($BK88,ОшибкиВсего[#All],COLUMN(AZ140)/4,0)</f>
        <v>#N/A</v>
      </c>
      <c r="DH88" s="76" t="e">
        <f>VLOOKUP($BK88,ПолнотаСостоят[#All],COLUMN(BD140)/4,0)</f>
        <v>#N/A</v>
      </c>
      <c r="DI88" s="76" t="e">
        <f>VLOOKUP($BK88,ПолнотаВсего[#All],COLUMN(BD140)/4,0)</f>
        <v>#N/A</v>
      </c>
      <c r="DJ88" s="76" t="e">
        <f>VLOOKUP($BK88,ОшибкиСостоят[#All],COLUMN(BD140)/4,0)</f>
        <v>#N/A</v>
      </c>
      <c r="DK88" s="76" t="e">
        <f>VLOOKUP($BK88,ОшибкиВсего[#All],COLUMN(BD140)/4,0)</f>
        <v>#N/A</v>
      </c>
    </row>
    <row r="89" spans="1:115" x14ac:dyDescent="0.25"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F89" s="21"/>
      <c r="AG89" s="21"/>
      <c r="AH89" s="21"/>
      <c r="AI89" s="21"/>
      <c r="AJ89" s="21"/>
      <c r="AK89" s="21"/>
      <c r="AL89" s="21"/>
      <c r="AM89" s="21"/>
      <c r="AN89" s="21"/>
      <c r="AO89" s="21"/>
      <c r="AP89" s="21"/>
      <c r="AQ89" s="21"/>
      <c r="AR89" s="21"/>
      <c r="AS89" s="21"/>
      <c r="AU89" s="21"/>
      <c r="AV89" s="21"/>
      <c r="AW89" s="21"/>
      <c r="AX89" s="21"/>
      <c r="AY89" s="21"/>
      <c r="AZ89" s="21"/>
      <c r="BA89" s="21"/>
      <c r="BB89" s="21"/>
      <c r="BC89" s="21"/>
      <c r="BD89" s="21"/>
      <c r="BE89" s="21"/>
      <c r="BF89" s="21"/>
      <c r="BG89" s="21"/>
      <c r="BH89" s="21"/>
      <c r="BK89" s="59" t="s">
        <v>188</v>
      </c>
      <c r="BL89" s="77" t="e">
        <f>VLOOKUP($BK89,ПолнотаСостоят[#All],COLUMN(H144)/4,0)</f>
        <v>#N/A</v>
      </c>
      <c r="BM89" s="77" t="e">
        <f>VLOOKUP($BK89,ПолнотаВсего[#All],COLUMN(H141)/4,0)</f>
        <v>#N/A</v>
      </c>
      <c r="BN89" s="77" t="e">
        <f>VLOOKUP($BK89,ОшибкиСостоят[#All],COLUMN(H141)/4,0)</f>
        <v>#N/A</v>
      </c>
      <c r="BO89" s="77" t="e">
        <f>VLOOKUP($BK89,ОшибкиВсего[#All],COLUMN(H141)/4,0)</f>
        <v>#N/A</v>
      </c>
      <c r="BP89" s="77" t="e">
        <f>VLOOKUP($BK89,ПолнотаСостоят[#All],COLUMN(L141)/4,0)</f>
        <v>#N/A</v>
      </c>
      <c r="BQ89" s="77" t="e">
        <f>VLOOKUP($BK89,ПолнотаВсего[#All],COLUMN(L141)/4,0)</f>
        <v>#N/A</v>
      </c>
      <c r="BR89" s="77" t="e">
        <f>VLOOKUP($BK89,ОшибкиСостоят[#All],COLUMN(L141)/4,0)</f>
        <v>#N/A</v>
      </c>
      <c r="BS89" s="77" t="e">
        <f>VLOOKUP($BK89,ОшибкиВсего[#All],COLUMN(L141)/4,0)</f>
        <v>#N/A</v>
      </c>
      <c r="BT89" s="77" t="e">
        <f>VLOOKUP($BK89,ПолнотаСостоят[#All],COLUMN(P137)/4,0)</f>
        <v>#N/A</v>
      </c>
      <c r="BU89" s="77" t="e">
        <f>VLOOKUP($BK89,ПолнотаВсего[#All],COLUMN(P137)/4,0)</f>
        <v>#N/A</v>
      </c>
      <c r="BV89" s="77" t="e">
        <f>VLOOKUP($BK89,ОшибкиСостоят[#All],COLUMN(P137)/4,0)</f>
        <v>#N/A</v>
      </c>
      <c r="BW89" s="77" t="e">
        <f>VLOOKUP($BK89,ОшибкиВсего[#All],COLUMN(P137)/4,0)</f>
        <v>#N/A</v>
      </c>
      <c r="BX89" s="77" t="e">
        <f>VLOOKUP($BK89,ПолнотаСостоят[#All],COLUMN(T144)/4,0)</f>
        <v>#N/A</v>
      </c>
      <c r="BY89" s="77" t="e">
        <f>VLOOKUP($BK89,ПолнотаВсего[#All],COLUMN(T144)/4,0)</f>
        <v>#N/A</v>
      </c>
      <c r="BZ89" s="77" t="e">
        <f>VLOOKUP($BK89,ОшибкиСостоят[#All],COLUMN(T144)/4,0)</f>
        <v>#N/A</v>
      </c>
      <c r="CA89" s="77" t="e">
        <f>VLOOKUP($BK89,ОшибкиВсего[#All],COLUMN(T144)/4,0)</f>
        <v>#N/A</v>
      </c>
      <c r="CB89" s="77" t="e">
        <f>VLOOKUP($BK89,ПолнотаСостоят[#All],COLUMN(X144)/4,0)</f>
        <v>#N/A</v>
      </c>
      <c r="CC89" s="77" t="e">
        <f>VLOOKUP($BK89,ПолнотаВсего[#All],COLUMN(X144)/4,0)</f>
        <v>#N/A</v>
      </c>
      <c r="CD89" s="77" t="e">
        <f>VLOOKUP($BK89,ОшибкиСостоят[#All],COLUMN(X144)/4,0)</f>
        <v>#N/A</v>
      </c>
      <c r="CE89" s="77" t="e">
        <f>VLOOKUP($BK89,ОшибкиВсего[#All],COLUMN(X144)/4,0)</f>
        <v>#N/A</v>
      </c>
      <c r="CF89" s="77" t="e">
        <f>VLOOKUP($BK89,ПолнотаСостоят[#All],COLUMN(AB144)/4,0)</f>
        <v>#N/A</v>
      </c>
      <c r="CG89" s="77" t="e">
        <f>VLOOKUP($BK89,ПолнотаВсего[#All],COLUMN(AB144)/4,0)</f>
        <v>#N/A</v>
      </c>
      <c r="CH89" s="77" t="e">
        <f>VLOOKUP($BK89,ОшибкиСостоят[#All],COLUMN(AB144)/4,0)</f>
        <v>#N/A</v>
      </c>
      <c r="CI89" s="77" t="e">
        <f>VLOOKUP($BK89,ОшибкиВсего[#All],COLUMN(AB144)/4,0)</f>
        <v>#N/A</v>
      </c>
      <c r="CJ89" s="77" t="e">
        <f>VLOOKUP($BK89,ПолнотаСостоят[#All],COLUMN(AF144)/4,0)</f>
        <v>#N/A</v>
      </c>
      <c r="CK89" s="77" t="e">
        <f>VLOOKUP($BK89,ПолнотаВсего[#All],COLUMN(AF144)/4,0)</f>
        <v>#N/A</v>
      </c>
      <c r="CL89" s="77" t="e">
        <f>VLOOKUP($BK89,ОшибкиСостоят[#All],COLUMN(AF144)/4,0)</f>
        <v>#N/A</v>
      </c>
      <c r="CM89" s="77" t="e">
        <f>VLOOKUP($BK89,ОшибкиВсего[#All],COLUMN(AF144)/4,0)</f>
        <v>#N/A</v>
      </c>
      <c r="CN89" s="77" t="e">
        <f>VLOOKUP($BK89,ПолнотаСостоят[#All],COLUMN(AJ141)/4,0)</f>
        <v>#N/A</v>
      </c>
      <c r="CO89" s="77" t="e">
        <f>VLOOKUP($BK89,ПолнотаВсего[#All],COLUMN(AJ141)/4,0)</f>
        <v>#N/A</v>
      </c>
      <c r="CP89" s="77" t="e">
        <f>VLOOKUP($BK89,ОшибкиСостоят[#All],COLUMN(AJ141)/4,0)</f>
        <v>#N/A</v>
      </c>
      <c r="CQ89" s="77" t="e">
        <f>VLOOKUP($BK89,ОшибкиВсего[#All],COLUMN(AJ141)/4,0)</f>
        <v>#N/A</v>
      </c>
      <c r="CR89" s="77" t="e">
        <f>VLOOKUP($BK89,ПолнотаСостоят[#All],COLUMN(AN141)/4,0)</f>
        <v>#N/A</v>
      </c>
      <c r="CS89" s="77" t="e">
        <f>VLOOKUP($BK89,ПолнотаВсего[#All],COLUMN(AN141)/4,0)</f>
        <v>#N/A</v>
      </c>
      <c r="CT89" s="77" t="e">
        <f>VLOOKUP($BK89,ОшибкиСостоят[#All],COLUMN(AN141)/4,0)</f>
        <v>#N/A</v>
      </c>
      <c r="CU89" s="77" t="e">
        <f>VLOOKUP($BK89,ОшибкиВсего[#All],COLUMN(AN141)/4,0)</f>
        <v>#N/A</v>
      </c>
      <c r="CV89" s="77" t="e">
        <f>VLOOKUP($BK89,ПолнотаСостоят[#All],COLUMN(AR141)/4,0)</f>
        <v>#N/A</v>
      </c>
      <c r="CW89" s="77" t="e">
        <f>VLOOKUP($BK89,ПолнотаВсего[#All],COLUMN(AR141)/4,0)</f>
        <v>#N/A</v>
      </c>
      <c r="CX89" s="77" t="e">
        <f>VLOOKUP($BK89,ОшибкиСостоят[#All],COLUMN(AR141)/4,0)</f>
        <v>#N/A</v>
      </c>
      <c r="CY89" s="77" t="e">
        <f>VLOOKUP($BK89,ОшибкиВсего[#All],COLUMN(AR141)/4,0)</f>
        <v>#N/A</v>
      </c>
      <c r="CZ89" s="77" t="e">
        <f>VLOOKUP($BK89,ПолнотаСостоят[#All],COLUMN(AV141)/4,0)</f>
        <v>#N/A</v>
      </c>
      <c r="DA89" s="77" t="e">
        <f>VLOOKUP($BK89,ПолнотаВсего[#All],COLUMN(AV141)/4,0)</f>
        <v>#N/A</v>
      </c>
      <c r="DB89" s="77" t="e">
        <f>VLOOKUP($BK89,ОшибкиСостоят[#All],COLUMN(AV141)/4,0)</f>
        <v>#N/A</v>
      </c>
      <c r="DC89" s="77" t="e">
        <f>VLOOKUP($BK89,ОшибкиВсего[#All],COLUMN(AV141)/4,0)</f>
        <v>#N/A</v>
      </c>
      <c r="DD89" s="77" t="e">
        <f>VLOOKUP($BK89,ПолнотаСостоят[#All],COLUMN(AZ141)/4,0)</f>
        <v>#N/A</v>
      </c>
      <c r="DE89" s="77" t="e">
        <f>VLOOKUP($BK89,ПолнотаВсего[#All],COLUMN(AZ141)/4,0)</f>
        <v>#N/A</v>
      </c>
      <c r="DF89" s="77" t="e">
        <f>VLOOKUP($BK89,ОшибкиСостоят[#All],COLUMN(AZ141)/4,0)</f>
        <v>#N/A</v>
      </c>
      <c r="DG89" s="77" t="e">
        <f>VLOOKUP($BK89,ОшибкиВсего[#All],COLUMN(AZ141)/4,0)</f>
        <v>#N/A</v>
      </c>
      <c r="DH89" s="76" t="e">
        <f>VLOOKUP($BK89,ПолнотаСостоят[#All],COLUMN(BD141)/4,0)</f>
        <v>#N/A</v>
      </c>
      <c r="DI89" s="76" t="e">
        <f>VLOOKUP($BK89,ПолнотаВсего[#All],COLUMN(BD141)/4,0)</f>
        <v>#N/A</v>
      </c>
      <c r="DJ89" s="76" t="e">
        <f>VLOOKUP($BK89,ОшибкиСостоят[#All],COLUMN(BD141)/4,0)</f>
        <v>#N/A</v>
      </c>
      <c r="DK89" s="76" t="e">
        <f>VLOOKUP($BK89,ОшибкиВсего[#All],COLUMN(BD141)/4,0)</f>
        <v>#N/A</v>
      </c>
    </row>
    <row r="90" spans="1:115" x14ac:dyDescent="0.25"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F90" s="21"/>
      <c r="AG90" s="21"/>
      <c r="AH90" s="21"/>
      <c r="AI90" s="21"/>
      <c r="AJ90" s="21"/>
      <c r="AK90" s="21"/>
      <c r="AL90" s="21"/>
      <c r="AM90" s="21"/>
      <c r="AN90" s="21"/>
      <c r="AO90" s="21"/>
      <c r="AP90" s="21"/>
      <c r="AQ90" s="21"/>
      <c r="AR90" s="21"/>
      <c r="AS90" s="21"/>
      <c r="AU90" s="21"/>
      <c r="AV90" s="21"/>
      <c r="AW90" s="21"/>
      <c r="AX90" s="21"/>
      <c r="AY90" s="21"/>
      <c r="AZ90" s="21"/>
      <c r="BA90" s="21"/>
      <c r="BB90" s="21"/>
      <c r="BC90" s="21"/>
      <c r="BD90" s="21"/>
      <c r="BE90" s="21"/>
      <c r="BF90" s="21"/>
      <c r="BG90" s="21"/>
      <c r="BH90" s="21"/>
      <c r="BK90" s="59" t="s">
        <v>189</v>
      </c>
      <c r="BL90" s="77" t="e">
        <f>VLOOKUP($BK90,ПолнотаСостоят[#All],COLUMN(H145)/4,0)</f>
        <v>#N/A</v>
      </c>
      <c r="BM90" s="77" t="e">
        <f>VLOOKUP($BK90,ПолнотаВсего[#All],COLUMN(H142)/4,0)</f>
        <v>#N/A</v>
      </c>
      <c r="BN90" s="77" t="e">
        <f>VLOOKUP($BK90,ОшибкиСостоят[#All],COLUMN(H142)/4,0)</f>
        <v>#N/A</v>
      </c>
      <c r="BO90" s="77" t="e">
        <f>VLOOKUP($BK90,ОшибкиВсего[#All],COLUMN(H142)/4,0)</f>
        <v>#N/A</v>
      </c>
      <c r="BP90" s="77" t="e">
        <f>VLOOKUP($BK90,ПолнотаСостоят[#All],COLUMN(L142)/4,0)</f>
        <v>#N/A</v>
      </c>
      <c r="BQ90" s="77" t="e">
        <f>VLOOKUP($BK90,ПолнотаВсего[#All],COLUMN(L142)/4,0)</f>
        <v>#N/A</v>
      </c>
      <c r="BR90" s="77" t="e">
        <f>VLOOKUP($BK90,ОшибкиСостоят[#All],COLUMN(L142)/4,0)</f>
        <v>#N/A</v>
      </c>
      <c r="BS90" s="77" t="e">
        <f>VLOOKUP($BK90,ОшибкиВсего[#All],COLUMN(L142)/4,0)</f>
        <v>#N/A</v>
      </c>
      <c r="BT90" s="77" t="e">
        <f>VLOOKUP($BK90,ПолнотаСостоят[#All],COLUMN(P138)/4,0)</f>
        <v>#N/A</v>
      </c>
      <c r="BU90" s="77" t="e">
        <f>VLOOKUP($BK90,ПолнотаВсего[#All],COLUMN(P138)/4,0)</f>
        <v>#N/A</v>
      </c>
      <c r="BV90" s="77" t="e">
        <f>VLOOKUP($BK90,ОшибкиСостоят[#All],COLUMN(P138)/4,0)</f>
        <v>#N/A</v>
      </c>
      <c r="BW90" s="77" t="e">
        <f>VLOOKUP($BK90,ОшибкиВсего[#All],COLUMN(P138)/4,0)</f>
        <v>#N/A</v>
      </c>
      <c r="BX90" s="77" t="e">
        <f>VLOOKUP($BK90,ПолнотаСостоят[#All],COLUMN(T145)/4,0)</f>
        <v>#N/A</v>
      </c>
      <c r="BY90" s="77" t="e">
        <f>VLOOKUP($BK90,ПолнотаВсего[#All],COLUMN(T145)/4,0)</f>
        <v>#N/A</v>
      </c>
      <c r="BZ90" s="77" t="e">
        <f>VLOOKUP($BK90,ОшибкиСостоят[#All],COLUMN(T145)/4,0)</f>
        <v>#N/A</v>
      </c>
      <c r="CA90" s="77" t="e">
        <f>VLOOKUP($BK90,ОшибкиВсего[#All],COLUMN(T145)/4,0)</f>
        <v>#N/A</v>
      </c>
      <c r="CB90" s="77" t="e">
        <f>VLOOKUP($BK90,ПолнотаСостоят[#All],COLUMN(X145)/4,0)</f>
        <v>#N/A</v>
      </c>
      <c r="CC90" s="77" t="e">
        <f>VLOOKUP($BK90,ПолнотаВсего[#All],COLUMN(X145)/4,0)</f>
        <v>#N/A</v>
      </c>
      <c r="CD90" s="77" t="e">
        <f>VLOOKUP($BK90,ОшибкиСостоят[#All],COLUMN(X145)/4,0)</f>
        <v>#N/A</v>
      </c>
      <c r="CE90" s="77" t="e">
        <f>VLOOKUP($BK90,ОшибкиВсего[#All],COLUMN(X145)/4,0)</f>
        <v>#N/A</v>
      </c>
      <c r="CF90" s="77" t="e">
        <f>VLOOKUP($BK90,ПолнотаСостоят[#All],COLUMN(AB145)/4,0)</f>
        <v>#N/A</v>
      </c>
      <c r="CG90" s="77" t="e">
        <f>VLOOKUP($BK90,ПолнотаВсего[#All],COLUMN(AB145)/4,0)</f>
        <v>#N/A</v>
      </c>
      <c r="CH90" s="77" t="e">
        <f>VLOOKUP($BK90,ОшибкиСостоят[#All],COLUMN(AB145)/4,0)</f>
        <v>#N/A</v>
      </c>
      <c r="CI90" s="77" t="e">
        <f>VLOOKUP($BK90,ОшибкиВсего[#All],COLUMN(AB145)/4,0)</f>
        <v>#N/A</v>
      </c>
      <c r="CJ90" s="77" t="e">
        <f>VLOOKUP($BK90,ПолнотаСостоят[#All],COLUMN(AF145)/4,0)</f>
        <v>#N/A</v>
      </c>
      <c r="CK90" s="77" t="e">
        <f>VLOOKUP($BK90,ПолнотаВсего[#All],COLUMN(AF145)/4,0)</f>
        <v>#N/A</v>
      </c>
      <c r="CL90" s="77" t="e">
        <f>VLOOKUP($BK90,ОшибкиСостоят[#All],COLUMN(AF145)/4,0)</f>
        <v>#N/A</v>
      </c>
      <c r="CM90" s="77" t="e">
        <f>VLOOKUP($BK90,ОшибкиВсего[#All],COLUMN(AF145)/4,0)</f>
        <v>#N/A</v>
      </c>
      <c r="CN90" s="77" t="e">
        <f>VLOOKUP($BK90,ПолнотаСостоят[#All],COLUMN(AJ142)/4,0)</f>
        <v>#N/A</v>
      </c>
      <c r="CO90" s="77" t="e">
        <f>VLOOKUP($BK90,ПолнотаВсего[#All],COLUMN(AJ142)/4,0)</f>
        <v>#N/A</v>
      </c>
      <c r="CP90" s="77" t="e">
        <f>VLOOKUP($BK90,ОшибкиСостоят[#All],COLUMN(AJ142)/4,0)</f>
        <v>#N/A</v>
      </c>
      <c r="CQ90" s="77" t="e">
        <f>VLOOKUP($BK90,ОшибкиВсего[#All],COLUMN(AJ142)/4,0)</f>
        <v>#N/A</v>
      </c>
      <c r="CR90" s="77" t="e">
        <f>VLOOKUP($BK90,ПолнотаСостоят[#All],COLUMN(AN142)/4,0)</f>
        <v>#N/A</v>
      </c>
      <c r="CS90" s="77" t="e">
        <f>VLOOKUP($BK90,ПолнотаВсего[#All],COLUMN(AN142)/4,0)</f>
        <v>#N/A</v>
      </c>
      <c r="CT90" s="77" t="e">
        <f>VLOOKUP($BK90,ОшибкиСостоят[#All],COLUMN(AN142)/4,0)</f>
        <v>#N/A</v>
      </c>
      <c r="CU90" s="77" t="e">
        <f>VLOOKUP($BK90,ОшибкиВсего[#All],COLUMN(AN142)/4,0)</f>
        <v>#N/A</v>
      </c>
      <c r="CV90" s="77" t="e">
        <f>VLOOKUP($BK90,ПолнотаСостоят[#All],COLUMN(AR142)/4,0)</f>
        <v>#N/A</v>
      </c>
      <c r="CW90" s="77" t="e">
        <f>VLOOKUP($BK90,ПолнотаВсего[#All],COLUMN(AR142)/4,0)</f>
        <v>#N/A</v>
      </c>
      <c r="CX90" s="77" t="e">
        <f>VLOOKUP($BK90,ОшибкиСостоят[#All],COLUMN(AR142)/4,0)</f>
        <v>#N/A</v>
      </c>
      <c r="CY90" s="77" t="e">
        <f>VLOOKUP($BK90,ОшибкиВсего[#All],COLUMN(AR142)/4,0)</f>
        <v>#N/A</v>
      </c>
      <c r="CZ90" s="77" t="e">
        <f>VLOOKUP($BK90,ПолнотаСостоят[#All],COLUMN(AV142)/4,0)</f>
        <v>#N/A</v>
      </c>
      <c r="DA90" s="77" t="e">
        <f>VLOOKUP($BK90,ПолнотаВсего[#All],COLUMN(AV142)/4,0)</f>
        <v>#N/A</v>
      </c>
      <c r="DB90" s="77" t="e">
        <f>VLOOKUP($BK90,ОшибкиСостоят[#All],COLUMN(AV142)/4,0)</f>
        <v>#N/A</v>
      </c>
      <c r="DC90" s="77" t="e">
        <f>VLOOKUP($BK90,ОшибкиВсего[#All],COLUMN(AV142)/4,0)</f>
        <v>#N/A</v>
      </c>
      <c r="DD90" s="77" t="e">
        <f>VLOOKUP($BK90,ПолнотаСостоят[#All],COLUMN(AZ142)/4,0)</f>
        <v>#N/A</v>
      </c>
      <c r="DE90" s="77" t="e">
        <f>VLOOKUP($BK90,ПолнотаВсего[#All],COLUMN(AZ142)/4,0)</f>
        <v>#N/A</v>
      </c>
      <c r="DF90" s="77" t="e">
        <f>VLOOKUP($BK90,ОшибкиСостоят[#All],COLUMN(AZ142)/4,0)</f>
        <v>#N/A</v>
      </c>
      <c r="DG90" s="77" t="e">
        <f>VLOOKUP($BK90,ОшибкиВсего[#All],COLUMN(AZ142)/4,0)</f>
        <v>#N/A</v>
      </c>
      <c r="DH90" s="76" t="e">
        <f>VLOOKUP($BK90,ПолнотаСостоят[#All],COLUMN(BD142)/4,0)</f>
        <v>#N/A</v>
      </c>
      <c r="DI90" s="76" t="e">
        <f>VLOOKUP($BK90,ПолнотаВсего[#All],COLUMN(BD142)/4,0)</f>
        <v>#N/A</v>
      </c>
      <c r="DJ90" s="76" t="e">
        <f>VLOOKUP($BK90,ОшибкиСостоят[#All],COLUMN(BD142)/4,0)</f>
        <v>#N/A</v>
      </c>
      <c r="DK90" s="76" t="e">
        <f>VLOOKUP($BK90,ОшибкиВсего[#All],COLUMN(BD142)/4,0)</f>
        <v>#N/A</v>
      </c>
    </row>
    <row r="91" spans="1:115" x14ac:dyDescent="0.25"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F91" s="21"/>
      <c r="AG91" s="21"/>
      <c r="AH91" s="21"/>
      <c r="AI91" s="21"/>
      <c r="AJ91" s="21"/>
      <c r="AK91" s="21"/>
      <c r="AL91" s="21"/>
      <c r="AM91" s="21"/>
      <c r="AN91" s="21"/>
      <c r="AO91" s="21"/>
      <c r="AP91" s="21"/>
      <c r="AQ91" s="21"/>
      <c r="AR91" s="21"/>
      <c r="AS91" s="21"/>
      <c r="AU91" s="21"/>
      <c r="AV91" s="21"/>
      <c r="AW91" s="21"/>
      <c r="AX91" s="21"/>
      <c r="AY91" s="21"/>
      <c r="AZ91" s="21"/>
      <c r="BA91" s="21"/>
      <c r="BB91" s="21"/>
      <c r="BC91" s="21"/>
      <c r="BD91" s="21"/>
      <c r="BE91" s="21"/>
      <c r="BF91" s="21"/>
      <c r="BG91" s="21"/>
      <c r="BH91" s="21"/>
      <c r="BK91" s="59" t="s">
        <v>190</v>
      </c>
      <c r="BL91" s="77" t="e">
        <f>VLOOKUP($BK91,ПолнотаСостоят[#All],COLUMN(H146)/4,0)</f>
        <v>#N/A</v>
      </c>
      <c r="BM91" s="77" t="e">
        <f>VLOOKUP($BK91,ПолнотаВсего[#All],COLUMN(H143)/4,0)</f>
        <v>#N/A</v>
      </c>
      <c r="BN91" s="77" t="e">
        <f>VLOOKUP($BK91,ОшибкиСостоят[#All],COLUMN(H143)/4,0)</f>
        <v>#N/A</v>
      </c>
      <c r="BO91" s="77" t="e">
        <f>VLOOKUP($BK91,ОшибкиВсего[#All],COLUMN(H143)/4,0)</f>
        <v>#N/A</v>
      </c>
      <c r="BP91" s="77" t="e">
        <f>VLOOKUP($BK91,ПолнотаСостоят[#All],COLUMN(L143)/4,0)</f>
        <v>#N/A</v>
      </c>
      <c r="BQ91" s="77" t="e">
        <f>VLOOKUP($BK91,ПолнотаВсего[#All],COLUMN(L143)/4,0)</f>
        <v>#N/A</v>
      </c>
      <c r="BR91" s="77" t="e">
        <f>VLOOKUP($BK91,ОшибкиСостоят[#All],COLUMN(L143)/4,0)</f>
        <v>#N/A</v>
      </c>
      <c r="BS91" s="77" t="e">
        <f>VLOOKUP($BK91,ОшибкиВсего[#All],COLUMN(L143)/4,0)</f>
        <v>#N/A</v>
      </c>
      <c r="BT91" s="77" t="e">
        <f>VLOOKUP($BK91,ПолнотаСостоят[#All],COLUMN(P139)/4,0)</f>
        <v>#N/A</v>
      </c>
      <c r="BU91" s="77" t="e">
        <f>VLOOKUP($BK91,ПолнотаВсего[#All],COLUMN(P139)/4,0)</f>
        <v>#N/A</v>
      </c>
      <c r="BV91" s="77" t="e">
        <f>VLOOKUP($BK91,ОшибкиСостоят[#All],COLUMN(P139)/4,0)</f>
        <v>#N/A</v>
      </c>
      <c r="BW91" s="77" t="e">
        <f>VLOOKUP($BK91,ОшибкиВсего[#All],COLUMN(P139)/4,0)</f>
        <v>#N/A</v>
      </c>
      <c r="BX91" s="77" t="e">
        <f>VLOOKUP($BK91,ПолнотаСостоят[#All],COLUMN(T146)/4,0)</f>
        <v>#N/A</v>
      </c>
      <c r="BY91" s="77" t="e">
        <f>VLOOKUP($BK91,ПолнотаВсего[#All],COLUMN(T146)/4,0)</f>
        <v>#N/A</v>
      </c>
      <c r="BZ91" s="77" t="e">
        <f>VLOOKUP($BK91,ОшибкиСостоят[#All],COLUMN(T146)/4,0)</f>
        <v>#N/A</v>
      </c>
      <c r="CA91" s="77" t="e">
        <f>VLOOKUP($BK91,ОшибкиВсего[#All],COLUMN(T146)/4,0)</f>
        <v>#N/A</v>
      </c>
      <c r="CB91" s="77" t="e">
        <f>VLOOKUP($BK91,ПолнотаСостоят[#All],COLUMN(X146)/4,0)</f>
        <v>#N/A</v>
      </c>
      <c r="CC91" s="77" t="e">
        <f>VLOOKUP($BK91,ПолнотаВсего[#All],COLUMN(X146)/4,0)</f>
        <v>#N/A</v>
      </c>
      <c r="CD91" s="77" t="e">
        <f>VLOOKUP($BK91,ОшибкиСостоят[#All],COLUMN(X146)/4,0)</f>
        <v>#N/A</v>
      </c>
      <c r="CE91" s="77" t="e">
        <f>VLOOKUP($BK91,ОшибкиВсего[#All],COLUMN(X146)/4,0)</f>
        <v>#N/A</v>
      </c>
      <c r="CF91" s="77" t="e">
        <f>VLOOKUP($BK91,ПолнотаСостоят[#All],COLUMN(AB146)/4,0)</f>
        <v>#N/A</v>
      </c>
      <c r="CG91" s="77" t="e">
        <f>VLOOKUP($BK91,ПолнотаВсего[#All],COLUMN(AB146)/4,0)</f>
        <v>#N/A</v>
      </c>
      <c r="CH91" s="77" t="e">
        <f>VLOOKUP($BK91,ОшибкиСостоят[#All],COLUMN(AB146)/4,0)</f>
        <v>#N/A</v>
      </c>
      <c r="CI91" s="77" t="e">
        <f>VLOOKUP($BK91,ОшибкиВсего[#All],COLUMN(AB146)/4,0)</f>
        <v>#N/A</v>
      </c>
      <c r="CJ91" s="77" t="e">
        <f>VLOOKUP($BK91,ПолнотаСостоят[#All],COLUMN(AF146)/4,0)</f>
        <v>#N/A</v>
      </c>
      <c r="CK91" s="77" t="e">
        <f>VLOOKUP($BK91,ПолнотаВсего[#All],COLUMN(AF146)/4,0)</f>
        <v>#N/A</v>
      </c>
      <c r="CL91" s="77" t="e">
        <f>VLOOKUP($BK91,ОшибкиСостоят[#All],COLUMN(AF146)/4,0)</f>
        <v>#N/A</v>
      </c>
      <c r="CM91" s="77" t="e">
        <f>VLOOKUP($BK91,ОшибкиВсего[#All],COLUMN(AF146)/4,0)</f>
        <v>#N/A</v>
      </c>
      <c r="CN91" s="77" t="e">
        <f>VLOOKUP($BK91,ПолнотаСостоят[#All],COLUMN(AJ143)/4,0)</f>
        <v>#N/A</v>
      </c>
      <c r="CO91" s="77" t="e">
        <f>VLOOKUP($BK91,ПолнотаВсего[#All],COLUMN(AJ143)/4,0)</f>
        <v>#N/A</v>
      </c>
      <c r="CP91" s="77" t="e">
        <f>VLOOKUP($BK91,ОшибкиСостоят[#All],COLUMN(AJ143)/4,0)</f>
        <v>#N/A</v>
      </c>
      <c r="CQ91" s="77" t="e">
        <f>VLOOKUP($BK91,ОшибкиВсего[#All],COLUMN(AJ143)/4,0)</f>
        <v>#N/A</v>
      </c>
      <c r="CR91" s="77" t="e">
        <f>VLOOKUP($BK91,ПолнотаСостоят[#All],COLUMN(AN143)/4,0)</f>
        <v>#N/A</v>
      </c>
      <c r="CS91" s="77" t="e">
        <f>VLOOKUP($BK91,ПолнотаВсего[#All],COLUMN(AN143)/4,0)</f>
        <v>#N/A</v>
      </c>
      <c r="CT91" s="77" t="e">
        <f>VLOOKUP($BK91,ОшибкиСостоят[#All],COLUMN(AN143)/4,0)</f>
        <v>#N/A</v>
      </c>
      <c r="CU91" s="77" t="e">
        <f>VLOOKUP($BK91,ОшибкиВсего[#All],COLUMN(AN143)/4,0)</f>
        <v>#N/A</v>
      </c>
      <c r="CV91" s="77" t="e">
        <f>VLOOKUP($BK91,ПолнотаСостоят[#All],COLUMN(AR143)/4,0)</f>
        <v>#N/A</v>
      </c>
      <c r="CW91" s="77" t="e">
        <f>VLOOKUP($BK91,ПолнотаВсего[#All],COLUMN(AR143)/4,0)</f>
        <v>#N/A</v>
      </c>
      <c r="CX91" s="77" t="e">
        <f>VLOOKUP($BK91,ОшибкиСостоят[#All],COLUMN(AR143)/4,0)</f>
        <v>#N/A</v>
      </c>
      <c r="CY91" s="77" t="e">
        <f>VLOOKUP($BK91,ОшибкиВсего[#All],COLUMN(AR143)/4,0)</f>
        <v>#N/A</v>
      </c>
      <c r="CZ91" s="77" t="e">
        <f>VLOOKUP($BK91,ПолнотаСостоят[#All],COLUMN(AV143)/4,0)</f>
        <v>#N/A</v>
      </c>
      <c r="DA91" s="77" t="e">
        <f>VLOOKUP($BK91,ПолнотаВсего[#All],COLUMN(AV143)/4,0)</f>
        <v>#N/A</v>
      </c>
      <c r="DB91" s="77" t="e">
        <f>VLOOKUP($BK91,ОшибкиСостоят[#All],COLUMN(AV143)/4,0)</f>
        <v>#N/A</v>
      </c>
      <c r="DC91" s="77" t="e">
        <f>VLOOKUP($BK91,ОшибкиВсего[#All],COLUMN(AV143)/4,0)</f>
        <v>#N/A</v>
      </c>
      <c r="DD91" s="77" t="e">
        <f>VLOOKUP($BK91,ПолнотаСостоят[#All],COLUMN(AZ143)/4,0)</f>
        <v>#N/A</v>
      </c>
      <c r="DE91" s="77" t="e">
        <f>VLOOKUP($BK91,ПолнотаВсего[#All],COLUMN(AZ143)/4,0)</f>
        <v>#N/A</v>
      </c>
      <c r="DF91" s="77" t="e">
        <f>VLOOKUP($BK91,ОшибкиСостоят[#All],COLUMN(AZ143)/4,0)</f>
        <v>#N/A</v>
      </c>
      <c r="DG91" s="77" t="e">
        <f>VLOOKUP($BK91,ОшибкиВсего[#All],COLUMN(AZ143)/4,0)</f>
        <v>#N/A</v>
      </c>
      <c r="DH91" s="76" t="e">
        <f>VLOOKUP($BK91,ПолнотаСостоят[#All],COLUMN(BD143)/4,0)</f>
        <v>#N/A</v>
      </c>
      <c r="DI91" s="76" t="e">
        <f>VLOOKUP($BK91,ПолнотаВсего[#All],COLUMN(BD143)/4,0)</f>
        <v>#N/A</v>
      </c>
      <c r="DJ91" s="76" t="e">
        <f>VLOOKUP($BK91,ОшибкиСостоят[#All],COLUMN(BD143)/4,0)</f>
        <v>#N/A</v>
      </c>
      <c r="DK91" s="76" t="e">
        <f>VLOOKUP($BK91,ОшибкиВсего[#All],COLUMN(BD143)/4,0)</f>
        <v>#N/A</v>
      </c>
    </row>
    <row r="92" spans="1:115" x14ac:dyDescent="0.25">
      <c r="BK92" s="59" t="s">
        <v>191</v>
      </c>
      <c r="BL92" s="77" t="e">
        <f>VLOOKUP($BK92,ПолнотаСостоят[#All],COLUMN(H147)/4,0)</f>
        <v>#N/A</v>
      </c>
      <c r="BM92" s="77" t="e">
        <f>VLOOKUP($BK92,ПолнотаВсего[#All],COLUMN(H144)/4,0)</f>
        <v>#N/A</v>
      </c>
      <c r="BN92" s="77" t="e">
        <f>VLOOKUP($BK92,ОшибкиСостоят[#All],COLUMN(H144)/4,0)</f>
        <v>#N/A</v>
      </c>
      <c r="BO92" s="77" t="e">
        <f>VLOOKUP($BK92,ОшибкиВсего[#All],COLUMN(H144)/4,0)</f>
        <v>#N/A</v>
      </c>
      <c r="BP92" s="77" t="e">
        <f>VLOOKUP($BK92,ПолнотаСостоят[#All],COLUMN(L144)/4,0)</f>
        <v>#N/A</v>
      </c>
      <c r="BQ92" s="77" t="e">
        <f>VLOOKUP($BK92,ПолнотаВсего[#All],COLUMN(L144)/4,0)</f>
        <v>#N/A</v>
      </c>
      <c r="BR92" s="77" t="e">
        <f>VLOOKUP($BK92,ОшибкиСостоят[#All],COLUMN(L144)/4,0)</f>
        <v>#N/A</v>
      </c>
      <c r="BS92" s="77" t="e">
        <f>VLOOKUP($BK92,ОшибкиВсего[#All],COLUMN(L144)/4,0)</f>
        <v>#N/A</v>
      </c>
      <c r="BT92" s="77" t="e">
        <f>VLOOKUP($BK92,ПолнотаСостоят[#All],COLUMN(P140)/4,0)</f>
        <v>#N/A</v>
      </c>
      <c r="BU92" s="77" t="e">
        <f>VLOOKUP($BK92,ПолнотаВсего[#All],COLUMN(P140)/4,0)</f>
        <v>#N/A</v>
      </c>
      <c r="BV92" s="77" t="e">
        <f>VLOOKUP($BK92,ОшибкиСостоят[#All],COLUMN(P140)/4,0)</f>
        <v>#N/A</v>
      </c>
      <c r="BW92" s="77" t="e">
        <f>VLOOKUP($BK92,ОшибкиВсего[#All],COLUMN(P140)/4,0)</f>
        <v>#N/A</v>
      </c>
      <c r="BX92" s="77" t="e">
        <f>VLOOKUP($BK92,ПолнотаСостоят[#All],COLUMN(T147)/4,0)</f>
        <v>#N/A</v>
      </c>
      <c r="BY92" s="77" t="e">
        <f>VLOOKUP($BK92,ПолнотаВсего[#All],COLUMN(T147)/4,0)</f>
        <v>#N/A</v>
      </c>
      <c r="BZ92" s="77" t="e">
        <f>VLOOKUP($BK92,ОшибкиСостоят[#All],COLUMN(T147)/4,0)</f>
        <v>#N/A</v>
      </c>
      <c r="CA92" s="77" t="e">
        <f>VLOOKUP($BK92,ОшибкиВсего[#All],COLUMN(T147)/4,0)</f>
        <v>#N/A</v>
      </c>
      <c r="CB92" s="77" t="e">
        <f>VLOOKUP($BK92,ПолнотаСостоят[#All],COLUMN(X147)/4,0)</f>
        <v>#N/A</v>
      </c>
      <c r="CC92" s="77" t="e">
        <f>VLOOKUP($BK92,ПолнотаВсего[#All],COLUMN(X147)/4,0)</f>
        <v>#N/A</v>
      </c>
      <c r="CD92" s="77" t="e">
        <f>VLOOKUP($BK92,ОшибкиСостоят[#All],COLUMN(X147)/4,0)</f>
        <v>#N/A</v>
      </c>
      <c r="CE92" s="77" t="e">
        <f>VLOOKUP($BK92,ОшибкиВсего[#All],COLUMN(X147)/4,0)</f>
        <v>#N/A</v>
      </c>
      <c r="CF92" s="77" t="e">
        <f>VLOOKUP($BK92,ПолнотаСостоят[#All],COLUMN(AB147)/4,0)</f>
        <v>#N/A</v>
      </c>
      <c r="CG92" s="77" t="e">
        <f>VLOOKUP($BK92,ПолнотаВсего[#All],COLUMN(AB147)/4,0)</f>
        <v>#N/A</v>
      </c>
      <c r="CH92" s="77" t="e">
        <f>VLOOKUP($BK92,ОшибкиСостоят[#All],COLUMN(AB147)/4,0)</f>
        <v>#N/A</v>
      </c>
      <c r="CI92" s="77" t="e">
        <f>VLOOKUP($BK92,ОшибкиВсего[#All],COLUMN(AB147)/4,0)</f>
        <v>#N/A</v>
      </c>
      <c r="CJ92" s="77" t="e">
        <f>VLOOKUP($BK92,ПолнотаСостоят[#All],COLUMN(AF147)/4,0)</f>
        <v>#N/A</v>
      </c>
      <c r="CK92" s="77" t="e">
        <f>VLOOKUP($BK92,ПолнотаВсего[#All],COLUMN(AF147)/4,0)</f>
        <v>#N/A</v>
      </c>
      <c r="CL92" s="77" t="e">
        <f>VLOOKUP($BK92,ОшибкиСостоят[#All],COLUMN(AF147)/4,0)</f>
        <v>#N/A</v>
      </c>
      <c r="CM92" s="77" t="e">
        <f>VLOOKUP($BK92,ОшибкиВсего[#All],COLUMN(AF147)/4,0)</f>
        <v>#N/A</v>
      </c>
      <c r="CN92" s="77" t="e">
        <f>VLOOKUP($BK92,ПолнотаСостоят[#All],COLUMN(AJ144)/4,0)</f>
        <v>#N/A</v>
      </c>
      <c r="CO92" s="77" t="e">
        <f>VLOOKUP($BK92,ПолнотаВсего[#All],COLUMN(AJ144)/4,0)</f>
        <v>#N/A</v>
      </c>
      <c r="CP92" s="77" t="e">
        <f>VLOOKUP($BK92,ОшибкиСостоят[#All],COLUMN(AJ144)/4,0)</f>
        <v>#N/A</v>
      </c>
      <c r="CQ92" s="77" t="e">
        <f>VLOOKUP($BK92,ОшибкиВсего[#All],COLUMN(AJ144)/4,0)</f>
        <v>#N/A</v>
      </c>
      <c r="CR92" s="77" t="e">
        <f>VLOOKUP($BK92,ПолнотаСостоят[#All],COLUMN(AN144)/4,0)</f>
        <v>#N/A</v>
      </c>
      <c r="CS92" s="77" t="e">
        <f>VLOOKUP($BK92,ПолнотаВсего[#All],COLUMN(AN144)/4,0)</f>
        <v>#N/A</v>
      </c>
      <c r="CT92" s="77" t="e">
        <f>VLOOKUP($BK92,ОшибкиСостоят[#All],COLUMN(AN144)/4,0)</f>
        <v>#N/A</v>
      </c>
      <c r="CU92" s="77" t="e">
        <f>VLOOKUP($BK92,ОшибкиВсего[#All],COLUMN(AN144)/4,0)</f>
        <v>#N/A</v>
      </c>
      <c r="CV92" s="77" t="e">
        <f>VLOOKUP($BK92,ПолнотаСостоят[#All],COLUMN(AR144)/4,0)</f>
        <v>#N/A</v>
      </c>
      <c r="CW92" s="77" t="e">
        <f>VLOOKUP($BK92,ПолнотаВсего[#All],COLUMN(AR144)/4,0)</f>
        <v>#N/A</v>
      </c>
      <c r="CX92" s="77" t="e">
        <f>VLOOKUP($BK92,ОшибкиСостоят[#All],COLUMN(AR144)/4,0)</f>
        <v>#N/A</v>
      </c>
      <c r="CY92" s="77" t="e">
        <f>VLOOKUP($BK92,ОшибкиВсего[#All],COLUMN(AR144)/4,0)</f>
        <v>#N/A</v>
      </c>
      <c r="CZ92" s="77" t="e">
        <f>VLOOKUP($BK92,ПолнотаСостоят[#All],COLUMN(AV144)/4,0)</f>
        <v>#N/A</v>
      </c>
      <c r="DA92" s="77" t="e">
        <f>VLOOKUP($BK92,ПолнотаВсего[#All],COLUMN(AV144)/4,0)</f>
        <v>#N/A</v>
      </c>
      <c r="DB92" s="77" t="e">
        <f>VLOOKUP($BK92,ОшибкиСостоят[#All],COLUMN(AV144)/4,0)</f>
        <v>#N/A</v>
      </c>
      <c r="DC92" s="77" t="e">
        <f>VLOOKUP($BK92,ОшибкиВсего[#All],COLUMN(AV144)/4,0)</f>
        <v>#N/A</v>
      </c>
      <c r="DD92" s="77" t="e">
        <f>VLOOKUP($BK92,ПолнотаСостоят[#All],COLUMN(AZ144)/4,0)</f>
        <v>#N/A</v>
      </c>
      <c r="DE92" s="77" t="e">
        <f>VLOOKUP($BK92,ПолнотаВсего[#All],COLUMN(AZ144)/4,0)</f>
        <v>#N/A</v>
      </c>
      <c r="DF92" s="77" t="e">
        <f>VLOOKUP($BK92,ОшибкиСостоят[#All],COLUMN(AZ144)/4,0)</f>
        <v>#N/A</v>
      </c>
      <c r="DG92" s="77" t="e">
        <f>VLOOKUP($BK92,ОшибкиВсего[#All],COLUMN(AZ144)/4,0)</f>
        <v>#N/A</v>
      </c>
      <c r="DH92" s="76" t="e">
        <f>VLOOKUP($BK92,ПолнотаСостоят[#All],COLUMN(BD144)/4,0)</f>
        <v>#N/A</v>
      </c>
      <c r="DI92" s="76" t="e">
        <f>VLOOKUP($BK92,ПолнотаВсего[#All],COLUMN(BD144)/4,0)</f>
        <v>#N/A</v>
      </c>
      <c r="DJ92" s="76" t="e">
        <f>VLOOKUP($BK92,ОшибкиСостоят[#All],COLUMN(BD144)/4,0)</f>
        <v>#N/A</v>
      </c>
      <c r="DK92" s="76" t="e">
        <f>VLOOKUP($BK92,ОшибкиВсего[#All],COLUMN(BD144)/4,0)</f>
        <v>#N/A</v>
      </c>
    </row>
    <row r="93" spans="1:115" x14ac:dyDescent="0.25">
      <c r="BK93" s="59" t="s">
        <v>192</v>
      </c>
      <c r="BL93" s="77" t="e">
        <f>VLOOKUP($BK93,ПолнотаСостоят[#All],COLUMN(H148)/4,0)</f>
        <v>#N/A</v>
      </c>
      <c r="BM93" s="77" t="e">
        <f>VLOOKUP($BK93,ПолнотаВсего[#All],COLUMN(H145)/4,0)</f>
        <v>#N/A</v>
      </c>
      <c r="BN93" s="77" t="e">
        <f>VLOOKUP($BK93,ОшибкиСостоят[#All],COLUMN(H145)/4,0)</f>
        <v>#N/A</v>
      </c>
      <c r="BO93" s="77" t="e">
        <f>VLOOKUP($BK93,ОшибкиВсего[#All],COLUMN(H145)/4,0)</f>
        <v>#N/A</v>
      </c>
      <c r="BP93" s="77" t="e">
        <f>VLOOKUP($BK93,ПолнотаСостоят[#All],COLUMN(L145)/4,0)</f>
        <v>#N/A</v>
      </c>
      <c r="BQ93" s="77" t="e">
        <f>VLOOKUP($BK93,ПолнотаВсего[#All],COLUMN(L145)/4,0)</f>
        <v>#N/A</v>
      </c>
      <c r="BR93" s="77" t="e">
        <f>VLOOKUP($BK93,ОшибкиСостоят[#All],COLUMN(L145)/4,0)</f>
        <v>#N/A</v>
      </c>
      <c r="BS93" s="77" t="e">
        <f>VLOOKUP($BK93,ОшибкиВсего[#All],COLUMN(L145)/4,0)</f>
        <v>#N/A</v>
      </c>
      <c r="BT93" s="77" t="e">
        <f>VLOOKUP($BK93,ПолнотаСостоят[#All],COLUMN(P141)/4,0)</f>
        <v>#N/A</v>
      </c>
      <c r="BU93" s="77" t="e">
        <f>VLOOKUP($BK93,ПолнотаВсего[#All],COLUMN(P141)/4,0)</f>
        <v>#N/A</v>
      </c>
      <c r="BV93" s="77" t="e">
        <f>VLOOKUP($BK93,ОшибкиСостоят[#All],COLUMN(P141)/4,0)</f>
        <v>#N/A</v>
      </c>
      <c r="BW93" s="77" t="e">
        <f>VLOOKUP($BK93,ОшибкиВсего[#All],COLUMN(P141)/4,0)</f>
        <v>#N/A</v>
      </c>
      <c r="BX93" s="77" t="e">
        <f>VLOOKUP($BK93,ПолнотаСостоят[#All],COLUMN(T148)/4,0)</f>
        <v>#N/A</v>
      </c>
      <c r="BY93" s="77" t="e">
        <f>VLOOKUP($BK93,ПолнотаВсего[#All],COLUMN(T148)/4,0)</f>
        <v>#N/A</v>
      </c>
      <c r="BZ93" s="77" t="e">
        <f>VLOOKUP($BK93,ОшибкиСостоят[#All],COLUMN(T148)/4,0)</f>
        <v>#N/A</v>
      </c>
      <c r="CA93" s="77" t="e">
        <f>VLOOKUP($BK93,ОшибкиВсего[#All],COLUMN(T148)/4,0)</f>
        <v>#N/A</v>
      </c>
      <c r="CB93" s="77" t="e">
        <f>VLOOKUP($BK93,ПолнотаСостоят[#All],COLUMN(X148)/4,0)</f>
        <v>#N/A</v>
      </c>
      <c r="CC93" s="77" t="e">
        <f>VLOOKUP($BK93,ПолнотаВсего[#All],COLUMN(X148)/4,0)</f>
        <v>#N/A</v>
      </c>
      <c r="CD93" s="77" t="e">
        <f>VLOOKUP($BK93,ОшибкиСостоят[#All],COLUMN(X148)/4,0)</f>
        <v>#N/A</v>
      </c>
      <c r="CE93" s="77" t="e">
        <f>VLOOKUP($BK93,ОшибкиВсего[#All],COLUMN(X148)/4,0)</f>
        <v>#N/A</v>
      </c>
      <c r="CF93" s="77" t="e">
        <f>VLOOKUP($BK93,ПолнотаСостоят[#All],COLUMN(AB148)/4,0)</f>
        <v>#N/A</v>
      </c>
      <c r="CG93" s="77" t="e">
        <f>VLOOKUP($BK93,ПолнотаВсего[#All],COLUMN(AB148)/4,0)</f>
        <v>#N/A</v>
      </c>
      <c r="CH93" s="77" t="e">
        <f>VLOOKUP($BK93,ОшибкиСостоят[#All],COLUMN(AB148)/4,0)</f>
        <v>#N/A</v>
      </c>
      <c r="CI93" s="77" t="e">
        <f>VLOOKUP($BK93,ОшибкиВсего[#All],COLUMN(AB148)/4,0)</f>
        <v>#N/A</v>
      </c>
      <c r="CJ93" s="77" t="e">
        <f>VLOOKUP($BK93,ПолнотаСостоят[#All],COLUMN(AF148)/4,0)</f>
        <v>#N/A</v>
      </c>
      <c r="CK93" s="77" t="e">
        <f>VLOOKUP($BK93,ПолнотаВсего[#All],COLUMN(AF148)/4,0)</f>
        <v>#N/A</v>
      </c>
      <c r="CL93" s="77" t="e">
        <f>VLOOKUP($BK93,ОшибкиСостоят[#All],COLUMN(AF148)/4,0)</f>
        <v>#N/A</v>
      </c>
      <c r="CM93" s="77" t="e">
        <f>VLOOKUP($BK93,ОшибкиВсего[#All],COLUMN(AF148)/4,0)</f>
        <v>#N/A</v>
      </c>
      <c r="CN93" s="77" t="e">
        <f>VLOOKUP($BK93,ПолнотаСостоят[#All],COLUMN(AJ145)/4,0)</f>
        <v>#N/A</v>
      </c>
      <c r="CO93" s="77" t="e">
        <f>VLOOKUP($BK93,ПолнотаВсего[#All],COLUMN(AJ145)/4,0)</f>
        <v>#N/A</v>
      </c>
      <c r="CP93" s="77" t="e">
        <f>VLOOKUP($BK93,ОшибкиСостоят[#All],COLUMN(AJ145)/4,0)</f>
        <v>#N/A</v>
      </c>
      <c r="CQ93" s="77" t="e">
        <f>VLOOKUP($BK93,ОшибкиВсего[#All],COLUMN(AJ145)/4,0)</f>
        <v>#N/A</v>
      </c>
      <c r="CR93" s="77" t="e">
        <f>VLOOKUP($BK93,ПолнотаСостоят[#All],COLUMN(AN145)/4,0)</f>
        <v>#N/A</v>
      </c>
      <c r="CS93" s="77" t="e">
        <f>VLOOKUP($BK93,ПолнотаВсего[#All],COLUMN(AN145)/4,0)</f>
        <v>#N/A</v>
      </c>
      <c r="CT93" s="77" t="e">
        <f>VLOOKUP($BK93,ОшибкиСостоят[#All],COLUMN(AN145)/4,0)</f>
        <v>#N/A</v>
      </c>
      <c r="CU93" s="77" t="e">
        <f>VLOOKUP($BK93,ОшибкиВсего[#All],COLUMN(AN145)/4,0)</f>
        <v>#N/A</v>
      </c>
      <c r="CV93" s="77" t="e">
        <f>VLOOKUP($BK93,ПолнотаСостоят[#All],COLUMN(AR145)/4,0)</f>
        <v>#N/A</v>
      </c>
      <c r="CW93" s="77" t="e">
        <f>VLOOKUP($BK93,ПолнотаВсего[#All],COLUMN(AR145)/4,0)</f>
        <v>#N/A</v>
      </c>
      <c r="CX93" s="77" t="e">
        <f>VLOOKUP($BK93,ОшибкиСостоят[#All],COLUMN(AR145)/4,0)</f>
        <v>#N/A</v>
      </c>
      <c r="CY93" s="77" t="e">
        <f>VLOOKUP($BK93,ОшибкиВсего[#All],COLUMN(AR145)/4,0)</f>
        <v>#N/A</v>
      </c>
      <c r="CZ93" s="77" t="e">
        <f>VLOOKUP($BK93,ПолнотаСостоят[#All],COLUMN(AV145)/4,0)</f>
        <v>#N/A</v>
      </c>
      <c r="DA93" s="77" t="e">
        <f>VLOOKUP($BK93,ПолнотаВсего[#All],COLUMN(AV145)/4,0)</f>
        <v>#N/A</v>
      </c>
      <c r="DB93" s="77" t="e">
        <f>VLOOKUP($BK93,ОшибкиСостоят[#All],COLUMN(AV145)/4,0)</f>
        <v>#N/A</v>
      </c>
      <c r="DC93" s="77" t="e">
        <f>VLOOKUP($BK93,ОшибкиВсего[#All],COLUMN(AV145)/4,0)</f>
        <v>#N/A</v>
      </c>
      <c r="DD93" s="77" t="e">
        <f>VLOOKUP($BK93,ПолнотаСостоят[#All],COLUMN(AZ145)/4,0)</f>
        <v>#N/A</v>
      </c>
      <c r="DE93" s="77" t="e">
        <f>VLOOKUP($BK93,ПолнотаВсего[#All],COLUMN(AZ145)/4,0)</f>
        <v>#N/A</v>
      </c>
      <c r="DF93" s="77" t="e">
        <f>VLOOKUP($BK93,ОшибкиСостоят[#All],COLUMN(AZ145)/4,0)</f>
        <v>#N/A</v>
      </c>
      <c r="DG93" s="77" t="e">
        <f>VLOOKUP($BK93,ОшибкиВсего[#All],COLUMN(AZ145)/4,0)</f>
        <v>#N/A</v>
      </c>
      <c r="DH93" s="76" t="e">
        <f>VLOOKUP($BK93,ПолнотаСостоят[#All],COLUMN(BD145)/4,0)</f>
        <v>#N/A</v>
      </c>
      <c r="DI93" s="76" t="e">
        <f>VLOOKUP($BK93,ПолнотаВсего[#All],COLUMN(BD145)/4,0)</f>
        <v>#N/A</v>
      </c>
      <c r="DJ93" s="76" t="e">
        <f>VLOOKUP($BK93,ОшибкиСостоят[#All],COLUMN(BD145)/4,0)</f>
        <v>#N/A</v>
      </c>
      <c r="DK93" s="76" t="e">
        <f>VLOOKUP($BK93,ОшибкиВсего[#All],COLUMN(BD145)/4,0)</f>
        <v>#N/A</v>
      </c>
    </row>
    <row r="94" spans="1:115" x14ac:dyDescent="0.25">
      <c r="BK94" s="59" t="s">
        <v>193</v>
      </c>
      <c r="BL94" s="77" t="e">
        <f>VLOOKUP($BK94,ПолнотаСостоят[#All],COLUMN(H149)/4,0)</f>
        <v>#N/A</v>
      </c>
      <c r="BM94" s="77" t="e">
        <f>VLOOKUP($BK94,ПолнотаВсего[#All],COLUMN(H146)/4,0)</f>
        <v>#N/A</v>
      </c>
      <c r="BN94" s="77" t="e">
        <f>VLOOKUP($BK94,ОшибкиСостоят[#All],COLUMN(H146)/4,0)</f>
        <v>#N/A</v>
      </c>
      <c r="BO94" s="77" t="e">
        <f>VLOOKUP($BK94,ОшибкиВсего[#All],COLUMN(H146)/4,0)</f>
        <v>#N/A</v>
      </c>
      <c r="BP94" s="77" t="e">
        <f>VLOOKUP($BK94,ПолнотаСостоят[#All],COLUMN(L146)/4,0)</f>
        <v>#N/A</v>
      </c>
      <c r="BQ94" s="77" t="e">
        <f>VLOOKUP($BK94,ПолнотаВсего[#All],COLUMN(L146)/4,0)</f>
        <v>#N/A</v>
      </c>
      <c r="BR94" s="77" t="e">
        <f>VLOOKUP($BK94,ОшибкиСостоят[#All],COLUMN(L146)/4,0)</f>
        <v>#N/A</v>
      </c>
      <c r="BS94" s="77" t="e">
        <f>VLOOKUP($BK94,ОшибкиВсего[#All],COLUMN(L146)/4,0)</f>
        <v>#N/A</v>
      </c>
      <c r="BT94" s="77" t="e">
        <f>VLOOKUP($BK94,ПолнотаСостоят[#All],COLUMN(P142)/4,0)</f>
        <v>#N/A</v>
      </c>
      <c r="BU94" s="77" t="e">
        <f>VLOOKUP($BK94,ПолнотаВсего[#All],COLUMN(P142)/4,0)</f>
        <v>#N/A</v>
      </c>
      <c r="BV94" s="77" t="e">
        <f>VLOOKUP($BK94,ОшибкиСостоят[#All],COLUMN(P142)/4,0)</f>
        <v>#N/A</v>
      </c>
      <c r="BW94" s="77" t="e">
        <f>VLOOKUP($BK94,ОшибкиВсего[#All],COLUMN(P142)/4,0)</f>
        <v>#N/A</v>
      </c>
      <c r="BX94" s="77" t="e">
        <f>VLOOKUP($BK94,ПолнотаСостоят[#All],COLUMN(T149)/4,0)</f>
        <v>#N/A</v>
      </c>
      <c r="BY94" s="77" t="e">
        <f>VLOOKUP($BK94,ПолнотаВсего[#All],COLUMN(T149)/4,0)</f>
        <v>#N/A</v>
      </c>
      <c r="BZ94" s="77" t="e">
        <f>VLOOKUP($BK94,ОшибкиСостоят[#All],COLUMN(T149)/4,0)</f>
        <v>#N/A</v>
      </c>
      <c r="CA94" s="77" t="e">
        <f>VLOOKUP($BK94,ОшибкиВсего[#All],COLUMN(T149)/4,0)</f>
        <v>#N/A</v>
      </c>
      <c r="CB94" s="77" t="e">
        <f>VLOOKUP($BK94,ПолнотаСостоят[#All],COLUMN(X149)/4,0)</f>
        <v>#N/A</v>
      </c>
      <c r="CC94" s="77" t="e">
        <f>VLOOKUP($BK94,ПолнотаВсего[#All],COLUMN(X149)/4,0)</f>
        <v>#N/A</v>
      </c>
      <c r="CD94" s="77" t="e">
        <f>VLOOKUP($BK94,ОшибкиСостоят[#All],COLUMN(X149)/4,0)</f>
        <v>#N/A</v>
      </c>
      <c r="CE94" s="77" t="e">
        <f>VLOOKUP($BK94,ОшибкиВсего[#All],COLUMN(X149)/4,0)</f>
        <v>#N/A</v>
      </c>
      <c r="CF94" s="77" t="e">
        <f>VLOOKUP($BK94,ПолнотаСостоят[#All],COLUMN(AB149)/4,0)</f>
        <v>#N/A</v>
      </c>
      <c r="CG94" s="77" t="e">
        <f>VLOOKUP($BK94,ПолнотаВсего[#All],COLUMN(AB149)/4,0)</f>
        <v>#N/A</v>
      </c>
      <c r="CH94" s="77" t="e">
        <f>VLOOKUP($BK94,ОшибкиСостоят[#All],COLUMN(AB149)/4,0)</f>
        <v>#N/A</v>
      </c>
      <c r="CI94" s="77" t="e">
        <f>VLOOKUP($BK94,ОшибкиВсего[#All],COLUMN(AB149)/4,0)</f>
        <v>#N/A</v>
      </c>
      <c r="CJ94" s="77" t="e">
        <f>VLOOKUP($BK94,ПолнотаСостоят[#All],COLUMN(AF149)/4,0)</f>
        <v>#N/A</v>
      </c>
      <c r="CK94" s="77" t="e">
        <f>VLOOKUP($BK94,ПолнотаВсего[#All],COLUMN(AF149)/4,0)</f>
        <v>#N/A</v>
      </c>
      <c r="CL94" s="77" t="e">
        <f>VLOOKUP($BK94,ОшибкиСостоят[#All],COLUMN(AF149)/4,0)</f>
        <v>#N/A</v>
      </c>
      <c r="CM94" s="77" t="e">
        <f>VLOOKUP($BK94,ОшибкиВсего[#All],COLUMN(AF149)/4,0)</f>
        <v>#N/A</v>
      </c>
      <c r="CN94" s="77" t="e">
        <f>VLOOKUP($BK94,ПолнотаСостоят[#All],COLUMN(AJ146)/4,0)</f>
        <v>#N/A</v>
      </c>
      <c r="CO94" s="77" t="e">
        <f>VLOOKUP($BK94,ПолнотаВсего[#All],COLUMN(AJ146)/4,0)</f>
        <v>#N/A</v>
      </c>
      <c r="CP94" s="77" t="e">
        <f>VLOOKUP($BK94,ОшибкиСостоят[#All],COLUMN(AJ146)/4,0)</f>
        <v>#N/A</v>
      </c>
      <c r="CQ94" s="77" t="e">
        <f>VLOOKUP($BK94,ОшибкиВсего[#All],COLUMN(AJ146)/4,0)</f>
        <v>#N/A</v>
      </c>
      <c r="CR94" s="77" t="e">
        <f>VLOOKUP($BK94,ПолнотаСостоят[#All],COLUMN(AN146)/4,0)</f>
        <v>#N/A</v>
      </c>
      <c r="CS94" s="77" t="e">
        <f>VLOOKUP($BK94,ПолнотаВсего[#All],COLUMN(AN146)/4,0)</f>
        <v>#N/A</v>
      </c>
      <c r="CT94" s="77" t="e">
        <f>VLOOKUP($BK94,ОшибкиСостоят[#All],COLUMN(AN146)/4,0)</f>
        <v>#N/A</v>
      </c>
      <c r="CU94" s="77" t="e">
        <f>VLOOKUP($BK94,ОшибкиВсего[#All],COLUMN(AN146)/4,0)</f>
        <v>#N/A</v>
      </c>
      <c r="CV94" s="77" t="e">
        <f>VLOOKUP($BK94,ПолнотаСостоят[#All],COLUMN(AR146)/4,0)</f>
        <v>#N/A</v>
      </c>
      <c r="CW94" s="77" t="e">
        <f>VLOOKUP($BK94,ПолнотаВсего[#All],COLUMN(AR146)/4,0)</f>
        <v>#N/A</v>
      </c>
      <c r="CX94" s="77" t="e">
        <f>VLOOKUP($BK94,ОшибкиСостоят[#All],COLUMN(AR146)/4,0)</f>
        <v>#N/A</v>
      </c>
      <c r="CY94" s="77" t="e">
        <f>VLOOKUP($BK94,ОшибкиВсего[#All],COLUMN(AR146)/4,0)</f>
        <v>#N/A</v>
      </c>
      <c r="CZ94" s="77" t="e">
        <f>VLOOKUP($BK94,ПолнотаСостоят[#All],COLUMN(AV146)/4,0)</f>
        <v>#N/A</v>
      </c>
      <c r="DA94" s="77" t="e">
        <f>VLOOKUP($BK94,ПолнотаВсего[#All],COLUMN(AV146)/4,0)</f>
        <v>#N/A</v>
      </c>
      <c r="DB94" s="77" t="e">
        <f>VLOOKUP($BK94,ОшибкиСостоят[#All],COLUMN(AV146)/4,0)</f>
        <v>#N/A</v>
      </c>
      <c r="DC94" s="77" t="e">
        <f>VLOOKUP($BK94,ОшибкиВсего[#All],COLUMN(AV146)/4,0)</f>
        <v>#N/A</v>
      </c>
      <c r="DD94" s="77" t="e">
        <f>VLOOKUP($BK94,ПолнотаСостоят[#All],COLUMN(AZ146)/4,0)</f>
        <v>#N/A</v>
      </c>
      <c r="DE94" s="77" t="e">
        <f>VLOOKUP($BK94,ПолнотаВсего[#All],COLUMN(AZ146)/4,0)</f>
        <v>#N/A</v>
      </c>
      <c r="DF94" s="77" t="e">
        <f>VLOOKUP($BK94,ОшибкиСостоят[#All],COLUMN(AZ146)/4,0)</f>
        <v>#N/A</v>
      </c>
      <c r="DG94" s="77" t="e">
        <f>VLOOKUP($BK94,ОшибкиВсего[#All],COLUMN(AZ146)/4,0)</f>
        <v>#N/A</v>
      </c>
      <c r="DH94" s="76" t="e">
        <f>VLOOKUP($BK94,ПолнотаСостоят[#All],COLUMN(BD146)/4,0)</f>
        <v>#N/A</v>
      </c>
      <c r="DI94" s="76" t="e">
        <f>VLOOKUP($BK94,ПолнотаВсего[#All],COLUMN(BD146)/4,0)</f>
        <v>#N/A</v>
      </c>
      <c r="DJ94" s="76" t="e">
        <f>VLOOKUP($BK94,ОшибкиСостоят[#All],COLUMN(BD146)/4,0)</f>
        <v>#N/A</v>
      </c>
      <c r="DK94" s="76" t="e">
        <f>VLOOKUP($BK94,ОшибкиВсего[#All],COLUMN(BD146)/4,0)</f>
        <v>#N/A</v>
      </c>
    </row>
    <row r="95" spans="1:115" x14ac:dyDescent="0.25">
      <c r="BK95" s="59" t="s">
        <v>194</v>
      </c>
      <c r="BL95" s="77" t="e">
        <f>VLOOKUP($BK95,ПолнотаСостоят[#All],COLUMN(H150)/4,0)</f>
        <v>#N/A</v>
      </c>
      <c r="BM95" s="77" t="e">
        <f>VLOOKUP($BK95,ПолнотаВсего[#All],COLUMN(H147)/4,0)</f>
        <v>#N/A</v>
      </c>
      <c r="BN95" s="77" t="e">
        <f>VLOOKUP($BK95,ОшибкиСостоят[#All],COLUMN(H147)/4,0)</f>
        <v>#N/A</v>
      </c>
      <c r="BO95" s="77" t="e">
        <f>VLOOKUP($BK95,ОшибкиВсего[#All],COLUMN(H147)/4,0)</f>
        <v>#N/A</v>
      </c>
      <c r="BP95" s="77" t="e">
        <f>VLOOKUP($BK95,ПолнотаСостоят[#All],COLUMN(L147)/4,0)</f>
        <v>#N/A</v>
      </c>
      <c r="BQ95" s="77" t="e">
        <f>VLOOKUP($BK95,ПолнотаВсего[#All],COLUMN(L147)/4,0)</f>
        <v>#N/A</v>
      </c>
      <c r="BR95" s="77" t="e">
        <f>VLOOKUP($BK95,ОшибкиСостоят[#All],COLUMN(L147)/4,0)</f>
        <v>#N/A</v>
      </c>
      <c r="BS95" s="77" t="e">
        <f>VLOOKUP($BK95,ОшибкиВсего[#All],COLUMN(L147)/4,0)</f>
        <v>#N/A</v>
      </c>
      <c r="BT95" s="77" t="e">
        <f>VLOOKUP($BK95,ПолнотаСостоят[#All],COLUMN(P143)/4,0)</f>
        <v>#N/A</v>
      </c>
      <c r="BU95" s="77" t="e">
        <f>VLOOKUP($BK95,ПолнотаВсего[#All],COLUMN(P143)/4,0)</f>
        <v>#N/A</v>
      </c>
      <c r="BV95" s="77" t="e">
        <f>VLOOKUP($BK95,ОшибкиСостоят[#All],COLUMN(P143)/4,0)</f>
        <v>#N/A</v>
      </c>
      <c r="BW95" s="77" t="e">
        <f>VLOOKUP($BK95,ОшибкиВсего[#All],COLUMN(P143)/4,0)</f>
        <v>#N/A</v>
      </c>
      <c r="BX95" s="77" t="e">
        <f>VLOOKUP($BK95,ПолнотаСостоят[#All],COLUMN(T150)/4,0)</f>
        <v>#N/A</v>
      </c>
      <c r="BY95" s="77" t="e">
        <f>VLOOKUP($BK95,ПолнотаВсего[#All],COLUMN(T150)/4,0)</f>
        <v>#N/A</v>
      </c>
      <c r="BZ95" s="77" t="e">
        <f>VLOOKUP($BK95,ОшибкиСостоят[#All],COLUMN(T150)/4,0)</f>
        <v>#N/A</v>
      </c>
      <c r="CA95" s="77" t="e">
        <f>VLOOKUP($BK95,ОшибкиВсего[#All],COLUMN(T150)/4,0)</f>
        <v>#N/A</v>
      </c>
      <c r="CB95" s="77" t="e">
        <f>VLOOKUP($BK95,ПолнотаСостоят[#All],COLUMN(X150)/4,0)</f>
        <v>#N/A</v>
      </c>
      <c r="CC95" s="77" t="e">
        <f>VLOOKUP($BK95,ПолнотаВсего[#All],COLUMN(X150)/4,0)</f>
        <v>#N/A</v>
      </c>
      <c r="CD95" s="77" t="e">
        <f>VLOOKUP($BK95,ОшибкиСостоят[#All],COLUMN(X150)/4,0)</f>
        <v>#N/A</v>
      </c>
      <c r="CE95" s="77" t="e">
        <f>VLOOKUP($BK95,ОшибкиВсего[#All],COLUMN(X150)/4,0)</f>
        <v>#N/A</v>
      </c>
      <c r="CF95" s="77" t="e">
        <f>VLOOKUP($BK95,ПолнотаСостоят[#All],COLUMN(AB150)/4,0)</f>
        <v>#N/A</v>
      </c>
      <c r="CG95" s="77" t="e">
        <f>VLOOKUP($BK95,ПолнотаВсего[#All],COLUMN(AB150)/4,0)</f>
        <v>#N/A</v>
      </c>
      <c r="CH95" s="77" t="e">
        <f>VLOOKUP($BK95,ОшибкиСостоят[#All],COLUMN(AB150)/4,0)</f>
        <v>#N/A</v>
      </c>
      <c r="CI95" s="77" t="e">
        <f>VLOOKUP($BK95,ОшибкиВсего[#All],COLUMN(AB150)/4,0)</f>
        <v>#N/A</v>
      </c>
      <c r="CJ95" s="77" t="e">
        <f>VLOOKUP($BK95,ПолнотаСостоят[#All],COLUMN(AF150)/4,0)</f>
        <v>#N/A</v>
      </c>
      <c r="CK95" s="77" t="e">
        <f>VLOOKUP($BK95,ПолнотаВсего[#All],COLUMN(AF150)/4,0)</f>
        <v>#N/A</v>
      </c>
      <c r="CL95" s="77" t="e">
        <f>VLOOKUP($BK95,ОшибкиСостоят[#All],COLUMN(AF150)/4,0)</f>
        <v>#N/A</v>
      </c>
      <c r="CM95" s="77" t="e">
        <f>VLOOKUP($BK95,ОшибкиВсего[#All],COLUMN(AF150)/4,0)</f>
        <v>#N/A</v>
      </c>
      <c r="CN95" s="77" t="e">
        <f>VLOOKUP($BK95,ПолнотаСостоят[#All],COLUMN(AJ147)/4,0)</f>
        <v>#N/A</v>
      </c>
      <c r="CO95" s="77" t="e">
        <f>VLOOKUP($BK95,ПолнотаВсего[#All],COLUMN(AJ147)/4,0)</f>
        <v>#N/A</v>
      </c>
      <c r="CP95" s="77" t="e">
        <f>VLOOKUP($BK95,ОшибкиСостоят[#All],COLUMN(AJ147)/4,0)</f>
        <v>#N/A</v>
      </c>
      <c r="CQ95" s="77" t="e">
        <f>VLOOKUP($BK95,ОшибкиВсего[#All],COLUMN(AJ147)/4,0)</f>
        <v>#N/A</v>
      </c>
      <c r="CR95" s="77" t="e">
        <f>VLOOKUP($BK95,ПолнотаСостоят[#All],COLUMN(AN147)/4,0)</f>
        <v>#N/A</v>
      </c>
      <c r="CS95" s="77" t="e">
        <f>VLOOKUP($BK95,ПолнотаВсего[#All],COLUMN(AN147)/4,0)</f>
        <v>#N/A</v>
      </c>
      <c r="CT95" s="77" t="e">
        <f>VLOOKUP($BK95,ОшибкиСостоят[#All],COLUMN(AN147)/4,0)</f>
        <v>#N/A</v>
      </c>
      <c r="CU95" s="77" t="e">
        <f>VLOOKUP($BK95,ОшибкиВсего[#All],COLUMN(AN147)/4,0)</f>
        <v>#N/A</v>
      </c>
      <c r="CV95" s="77" t="e">
        <f>VLOOKUP($BK95,ПолнотаСостоят[#All],COLUMN(AR147)/4,0)</f>
        <v>#N/A</v>
      </c>
      <c r="CW95" s="77" t="e">
        <f>VLOOKUP($BK95,ПолнотаВсего[#All],COLUMN(AR147)/4,0)</f>
        <v>#N/A</v>
      </c>
      <c r="CX95" s="77" t="e">
        <f>VLOOKUP($BK95,ОшибкиСостоят[#All],COLUMN(AR147)/4,0)</f>
        <v>#N/A</v>
      </c>
      <c r="CY95" s="77" t="e">
        <f>VLOOKUP($BK95,ОшибкиВсего[#All],COLUMN(AR147)/4,0)</f>
        <v>#N/A</v>
      </c>
      <c r="CZ95" s="77" t="e">
        <f>VLOOKUP($BK95,ПолнотаСостоят[#All],COLUMN(AV147)/4,0)</f>
        <v>#N/A</v>
      </c>
      <c r="DA95" s="77" t="e">
        <f>VLOOKUP($BK95,ПолнотаВсего[#All],COLUMN(AV147)/4,0)</f>
        <v>#N/A</v>
      </c>
      <c r="DB95" s="77" t="e">
        <f>VLOOKUP($BK95,ОшибкиСостоят[#All],COLUMN(AV147)/4,0)</f>
        <v>#N/A</v>
      </c>
      <c r="DC95" s="77" t="e">
        <f>VLOOKUP($BK95,ОшибкиВсего[#All],COLUMN(AV147)/4,0)</f>
        <v>#N/A</v>
      </c>
      <c r="DD95" s="77" t="e">
        <f>VLOOKUP($BK95,ПолнотаСостоят[#All],COLUMN(AZ147)/4,0)</f>
        <v>#N/A</v>
      </c>
      <c r="DE95" s="77" t="e">
        <f>VLOOKUP($BK95,ПолнотаВсего[#All],COLUMN(AZ147)/4,0)</f>
        <v>#N/A</v>
      </c>
      <c r="DF95" s="77" t="e">
        <f>VLOOKUP($BK95,ОшибкиСостоят[#All],COLUMN(AZ147)/4,0)</f>
        <v>#N/A</v>
      </c>
      <c r="DG95" s="77" t="e">
        <f>VLOOKUP($BK95,ОшибкиВсего[#All],COLUMN(AZ147)/4,0)</f>
        <v>#N/A</v>
      </c>
      <c r="DH95" s="76" t="e">
        <f>VLOOKUP($BK95,ПолнотаСостоят[#All],COLUMN(BD147)/4,0)</f>
        <v>#N/A</v>
      </c>
      <c r="DI95" s="76" t="e">
        <f>VLOOKUP($BK95,ПолнотаВсего[#All],COLUMN(BD147)/4,0)</f>
        <v>#N/A</v>
      </c>
      <c r="DJ95" s="76" t="e">
        <f>VLOOKUP($BK95,ОшибкиСостоят[#All],COLUMN(BD147)/4,0)</f>
        <v>#N/A</v>
      </c>
      <c r="DK95" s="76" t="e">
        <f>VLOOKUP($BK95,ОшибкиВсего[#All],COLUMN(BD147)/4,0)</f>
        <v>#N/A</v>
      </c>
    </row>
    <row r="96" spans="1:115" x14ac:dyDescent="0.25">
      <c r="BK96" s="59" t="s">
        <v>195</v>
      </c>
      <c r="BL96" s="77" t="e">
        <f>VLOOKUP($BK96,ПолнотаСостоят[#All],COLUMN(H151)/4,0)</f>
        <v>#N/A</v>
      </c>
      <c r="BM96" s="77" t="e">
        <f>VLOOKUP($BK96,ПолнотаВсего[#All],COLUMN(H148)/4,0)</f>
        <v>#N/A</v>
      </c>
      <c r="BN96" s="77" t="e">
        <f>VLOOKUP($BK96,ОшибкиСостоят[#All],COLUMN(H148)/4,0)</f>
        <v>#N/A</v>
      </c>
      <c r="BO96" s="77" t="e">
        <f>VLOOKUP($BK96,ОшибкиВсего[#All],COLUMN(H148)/4,0)</f>
        <v>#N/A</v>
      </c>
      <c r="BP96" s="77" t="e">
        <f>VLOOKUP($BK96,ПолнотаСостоят[#All],COLUMN(L148)/4,0)</f>
        <v>#N/A</v>
      </c>
      <c r="BQ96" s="77" t="e">
        <f>VLOOKUP($BK96,ПолнотаВсего[#All],COLUMN(L148)/4,0)</f>
        <v>#N/A</v>
      </c>
      <c r="BR96" s="77" t="e">
        <f>VLOOKUP($BK96,ОшибкиСостоят[#All],COLUMN(L148)/4,0)</f>
        <v>#N/A</v>
      </c>
      <c r="BS96" s="77" t="e">
        <f>VLOOKUP($BK96,ОшибкиВсего[#All],COLUMN(L148)/4,0)</f>
        <v>#N/A</v>
      </c>
      <c r="BT96" s="77" t="e">
        <f>VLOOKUP($BK96,ПолнотаСостоят[#All],COLUMN(P144)/4,0)</f>
        <v>#N/A</v>
      </c>
      <c r="BU96" s="77" t="e">
        <f>VLOOKUP($BK96,ПолнотаВсего[#All],COLUMN(P144)/4,0)</f>
        <v>#N/A</v>
      </c>
      <c r="BV96" s="77" t="e">
        <f>VLOOKUP($BK96,ОшибкиСостоят[#All],COLUMN(P144)/4,0)</f>
        <v>#N/A</v>
      </c>
      <c r="BW96" s="77" t="e">
        <f>VLOOKUP($BK96,ОшибкиВсего[#All],COLUMN(P144)/4,0)</f>
        <v>#N/A</v>
      </c>
      <c r="BX96" s="77" t="e">
        <f>VLOOKUP($BK96,ПолнотаСостоят[#All],COLUMN(T151)/4,0)</f>
        <v>#N/A</v>
      </c>
      <c r="BY96" s="77" t="e">
        <f>VLOOKUP($BK96,ПолнотаВсего[#All],COLUMN(T151)/4,0)</f>
        <v>#N/A</v>
      </c>
      <c r="BZ96" s="77" t="e">
        <f>VLOOKUP($BK96,ОшибкиСостоят[#All],COLUMN(T151)/4,0)</f>
        <v>#N/A</v>
      </c>
      <c r="CA96" s="77" t="e">
        <f>VLOOKUP($BK96,ОшибкиВсего[#All],COLUMN(T151)/4,0)</f>
        <v>#N/A</v>
      </c>
      <c r="CB96" s="77" t="e">
        <f>VLOOKUP($BK96,ПолнотаСостоят[#All],COLUMN(X151)/4,0)</f>
        <v>#N/A</v>
      </c>
      <c r="CC96" s="77" t="e">
        <f>VLOOKUP($BK96,ПолнотаВсего[#All],COLUMN(X151)/4,0)</f>
        <v>#N/A</v>
      </c>
      <c r="CD96" s="77" t="e">
        <f>VLOOKUP($BK96,ОшибкиСостоят[#All],COLUMN(X151)/4,0)</f>
        <v>#N/A</v>
      </c>
      <c r="CE96" s="77" t="e">
        <f>VLOOKUP($BK96,ОшибкиВсего[#All],COLUMN(X151)/4,0)</f>
        <v>#N/A</v>
      </c>
      <c r="CF96" s="77" t="e">
        <f>VLOOKUP($BK96,ПолнотаСостоят[#All],COLUMN(AB151)/4,0)</f>
        <v>#N/A</v>
      </c>
      <c r="CG96" s="77" t="e">
        <f>VLOOKUP($BK96,ПолнотаВсего[#All],COLUMN(AB151)/4,0)</f>
        <v>#N/A</v>
      </c>
      <c r="CH96" s="77" t="e">
        <f>VLOOKUP($BK96,ОшибкиСостоят[#All],COLUMN(AB151)/4,0)</f>
        <v>#N/A</v>
      </c>
      <c r="CI96" s="77" t="e">
        <f>VLOOKUP($BK96,ОшибкиВсего[#All],COLUMN(AB151)/4,0)</f>
        <v>#N/A</v>
      </c>
      <c r="CJ96" s="77" t="e">
        <f>VLOOKUP($BK96,ПолнотаСостоят[#All],COLUMN(AF151)/4,0)</f>
        <v>#N/A</v>
      </c>
      <c r="CK96" s="77" t="e">
        <f>VLOOKUP($BK96,ПолнотаВсего[#All],COLUMN(AF151)/4,0)</f>
        <v>#N/A</v>
      </c>
      <c r="CL96" s="77" t="e">
        <f>VLOOKUP($BK96,ОшибкиСостоят[#All],COLUMN(AF151)/4,0)</f>
        <v>#N/A</v>
      </c>
      <c r="CM96" s="77" t="e">
        <f>VLOOKUP($BK96,ОшибкиВсего[#All],COLUMN(AF151)/4,0)</f>
        <v>#N/A</v>
      </c>
      <c r="CN96" s="77" t="e">
        <f>VLOOKUP($BK96,ПолнотаСостоят[#All],COLUMN(AJ148)/4,0)</f>
        <v>#N/A</v>
      </c>
      <c r="CO96" s="77" t="e">
        <f>VLOOKUP($BK96,ПолнотаВсего[#All],COLUMN(AJ148)/4,0)</f>
        <v>#N/A</v>
      </c>
      <c r="CP96" s="77" t="e">
        <f>VLOOKUP($BK96,ОшибкиСостоят[#All],COLUMN(AJ148)/4,0)</f>
        <v>#N/A</v>
      </c>
      <c r="CQ96" s="77" t="e">
        <f>VLOOKUP($BK96,ОшибкиВсего[#All],COLUMN(AJ148)/4,0)</f>
        <v>#N/A</v>
      </c>
      <c r="CR96" s="77" t="e">
        <f>VLOOKUP($BK96,ПолнотаСостоят[#All],COLUMN(AN148)/4,0)</f>
        <v>#N/A</v>
      </c>
      <c r="CS96" s="77" t="e">
        <f>VLOOKUP($BK96,ПолнотаВсего[#All],COLUMN(AN148)/4,0)</f>
        <v>#N/A</v>
      </c>
      <c r="CT96" s="77" t="e">
        <f>VLOOKUP($BK96,ОшибкиСостоят[#All],COLUMN(AN148)/4,0)</f>
        <v>#N/A</v>
      </c>
      <c r="CU96" s="77" t="e">
        <f>VLOOKUP($BK96,ОшибкиВсего[#All],COLUMN(AN148)/4,0)</f>
        <v>#N/A</v>
      </c>
      <c r="CV96" s="77" t="e">
        <f>VLOOKUP($BK96,ПолнотаСостоят[#All],COLUMN(AR148)/4,0)</f>
        <v>#N/A</v>
      </c>
      <c r="CW96" s="77" t="e">
        <f>VLOOKUP($BK96,ПолнотаВсего[#All],COLUMN(AR148)/4,0)</f>
        <v>#N/A</v>
      </c>
      <c r="CX96" s="77" t="e">
        <f>VLOOKUP($BK96,ОшибкиСостоят[#All],COLUMN(AR148)/4,0)</f>
        <v>#N/A</v>
      </c>
      <c r="CY96" s="77" t="e">
        <f>VLOOKUP($BK96,ОшибкиВсего[#All],COLUMN(AR148)/4,0)</f>
        <v>#N/A</v>
      </c>
      <c r="CZ96" s="77" t="e">
        <f>VLOOKUP($BK96,ПолнотаСостоят[#All],COLUMN(AV148)/4,0)</f>
        <v>#N/A</v>
      </c>
      <c r="DA96" s="77" t="e">
        <f>VLOOKUP($BK96,ПолнотаВсего[#All],COLUMN(AV148)/4,0)</f>
        <v>#N/A</v>
      </c>
      <c r="DB96" s="77" t="e">
        <f>VLOOKUP($BK96,ОшибкиСостоят[#All],COLUMN(AV148)/4,0)</f>
        <v>#N/A</v>
      </c>
      <c r="DC96" s="77" t="e">
        <f>VLOOKUP($BK96,ОшибкиВсего[#All],COLUMN(AV148)/4,0)</f>
        <v>#N/A</v>
      </c>
      <c r="DD96" s="77" t="e">
        <f>VLOOKUP($BK96,ПолнотаСостоят[#All],COLUMN(AZ148)/4,0)</f>
        <v>#N/A</v>
      </c>
      <c r="DE96" s="77" t="e">
        <f>VLOOKUP($BK96,ПолнотаВсего[#All],COLUMN(AZ148)/4,0)</f>
        <v>#N/A</v>
      </c>
      <c r="DF96" s="77" t="e">
        <f>VLOOKUP($BK96,ОшибкиСостоят[#All],COLUMN(AZ148)/4,0)</f>
        <v>#N/A</v>
      </c>
      <c r="DG96" s="77" t="e">
        <f>VLOOKUP($BK96,ОшибкиВсего[#All],COLUMN(AZ148)/4,0)</f>
        <v>#N/A</v>
      </c>
      <c r="DH96" s="76" t="e">
        <f>VLOOKUP($BK96,ПолнотаСостоят[#All],COLUMN(BD148)/4,0)</f>
        <v>#N/A</v>
      </c>
      <c r="DI96" s="76" t="e">
        <f>VLOOKUP($BK96,ПолнотаВсего[#All],COLUMN(BD148)/4,0)</f>
        <v>#N/A</v>
      </c>
      <c r="DJ96" s="76" t="e">
        <f>VLOOKUP($BK96,ОшибкиСостоят[#All],COLUMN(BD148)/4,0)</f>
        <v>#N/A</v>
      </c>
      <c r="DK96" s="76" t="e">
        <f>VLOOKUP($BK96,ОшибкиВсего[#All],COLUMN(BD148)/4,0)</f>
        <v>#N/A</v>
      </c>
    </row>
    <row r="97" spans="63:115" x14ac:dyDescent="0.25">
      <c r="BK97" s="59" t="s">
        <v>196</v>
      </c>
      <c r="BL97" s="77" t="e">
        <f>VLOOKUP($BK97,ПолнотаСостоят[#All],COLUMN(H152)/4,0)</f>
        <v>#N/A</v>
      </c>
      <c r="BM97" s="77" t="e">
        <f>VLOOKUP($BK97,ПолнотаВсего[#All],COLUMN(H149)/4,0)</f>
        <v>#N/A</v>
      </c>
      <c r="BN97" s="77" t="e">
        <f>VLOOKUP($BK97,ОшибкиСостоят[#All],COLUMN(H149)/4,0)</f>
        <v>#N/A</v>
      </c>
      <c r="BO97" s="77" t="e">
        <f>VLOOKUP($BK97,ОшибкиВсего[#All],COLUMN(H149)/4,0)</f>
        <v>#N/A</v>
      </c>
      <c r="BP97" s="77" t="e">
        <f>VLOOKUP($BK97,ПолнотаСостоят[#All],COLUMN(L149)/4,0)</f>
        <v>#N/A</v>
      </c>
      <c r="BQ97" s="77" t="e">
        <f>VLOOKUP($BK97,ПолнотаВсего[#All],COLUMN(L149)/4,0)</f>
        <v>#N/A</v>
      </c>
      <c r="BR97" s="77" t="e">
        <f>VLOOKUP($BK97,ОшибкиСостоят[#All],COLUMN(L149)/4,0)</f>
        <v>#N/A</v>
      </c>
      <c r="BS97" s="77" t="e">
        <f>VLOOKUP($BK97,ОшибкиВсего[#All],COLUMN(L149)/4,0)</f>
        <v>#N/A</v>
      </c>
      <c r="BT97" s="77" t="e">
        <f>VLOOKUP($BK97,ПолнотаСостоят[#All],COLUMN(P145)/4,0)</f>
        <v>#N/A</v>
      </c>
      <c r="BU97" s="77" t="e">
        <f>VLOOKUP($BK97,ПолнотаВсего[#All],COLUMN(P145)/4,0)</f>
        <v>#N/A</v>
      </c>
      <c r="BV97" s="77" t="e">
        <f>VLOOKUP($BK97,ОшибкиСостоят[#All],COLUMN(P145)/4,0)</f>
        <v>#N/A</v>
      </c>
      <c r="BW97" s="77" t="e">
        <f>VLOOKUP($BK97,ОшибкиВсего[#All],COLUMN(P145)/4,0)</f>
        <v>#N/A</v>
      </c>
      <c r="BX97" s="77" t="e">
        <f>VLOOKUP($BK97,ПолнотаСостоят[#All],COLUMN(T152)/4,0)</f>
        <v>#N/A</v>
      </c>
      <c r="BY97" s="77" t="e">
        <f>VLOOKUP($BK97,ПолнотаВсего[#All],COLUMN(T152)/4,0)</f>
        <v>#N/A</v>
      </c>
      <c r="BZ97" s="77" t="e">
        <f>VLOOKUP($BK97,ОшибкиСостоят[#All],COLUMN(T152)/4,0)</f>
        <v>#N/A</v>
      </c>
      <c r="CA97" s="77" t="e">
        <f>VLOOKUP($BK97,ОшибкиВсего[#All],COLUMN(T152)/4,0)</f>
        <v>#N/A</v>
      </c>
      <c r="CB97" s="77" t="e">
        <f>VLOOKUP($BK97,ПолнотаСостоят[#All],COLUMN(X152)/4,0)</f>
        <v>#N/A</v>
      </c>
      <c r="CC97" s="77" t="e">
        <f>VLOOKUP($BK97,ПолнотаВсего[#All],COLUMN(X152)/4,0)</f>
        <v>#N/A</v>
      </c>
      <c r="CD97" s="77" t="e">
        <f>VLOOKUP($BK97,ОшибкиСостоят[#All],COLUMN(X152)/4,0)</f>
        <v>#N/A</v>
      </c>
      <c r="CE97" s="77" t="e">
        <f>VLOOKUP($BK97,ОшибкиВсего[#All],COLUMN(X152)/4,0)</f>
        <v>#N/A</v>
      </c>
      <c r="CF97" s="77" t="e">
        <f>VLOOKUP($BK97,ПолнотаСостоят[#All],COLUMN(AB152)/4,0)</f>
        <v>#N/A</v>
      </c>
      <c r="CG97" s="77" t="e">
        <f>VLOOKUP($BK97,ПолнотаВсего[#All],COLUMN(AB152)/4,0)</f>
        <v>#N/A</v>
      </c>
      <c r="CH97" s="77" t="e">
        <f>VLOOKUP($BK97,ОшибкиСостоят[#All],COLUMN(AB152)/4,0)</f>
        <v>#N/A</v>
      </c>
      <c r="CI97" s="77" t="e">
        <f>VLOOKUP($BK97,ОшибкиВсего[#All],COLUMN(AB152)/4,0)</f>
        <v>#N/A</v>
      </c>
      <c r="CJ97" s="77" t="e">
        <f>VLOOKUP($BK97,ПолнотаСостоят[#All],COLUMN(AF152)/4,0)</f>
        <v>#N/A</v>
      </c>
      <c r="CK97" s="77" t="e">
        <f>VLOOKUP($BK97,ПолнотаВсего[#All],COLUMN(AF152)/4,0)</f>
        <v>#N/A</v>
      </c>
      <c r="CL97" s="77" t="e">
        <f>VLOOKUP($BK97,ОшибкиСостоят[#All],COLUMN(AF152)/4,0)</f>
        <v>#N/A</v>
      </c>
      <c r="CM97" s="77" t="e">
        <f>VLOOKUP($BK97,ОшибкиВсего[#All],COLUMN(AF152)/4,0)</f>
        <v>#N/A</v>
      </c>
      <c r="CN97" s="77" t="e">
        <f>VLOOKUP($BK97,ПолнотаСостоят[#All],COLUMN(AJ149)/4,0)</f>
        <v>#N/A</v>
      </c>
      <c r="CO97" s="77" t="e">
        <f>VLOOKUP($BK97,ПолнотаВсего[#All],COLUMN(AJ149)/4,0)</f>
        <v>#N/A</v>
      </c>
      <c r="CP97" s="77" t="e">
        <f>VLOOKUP($BK97,ОшибкиСостоят[#All],COLUMN(AJ149)/4,0)</f>
        <v>#N/A</v>
      </c>
      <c r="CQ97" s="77" t="e">
        <f>VLOOKUP($BK97,ОшибкиВсего[#All],COLUMN(AJ149)/4,0)</f>
        <v>#N/A</v>
      </c>
      <c r="CR97" s="77" t="e">
        <f>VLOOKUP($BK97,ПолнотаСостоят[#All],COLUMN(AN149)/4,0)</f>
        <v>#N/A</v>
      </c>
      <c r="CS97" s="77" t="e">
        <f>VLOOKUP($BK97,ПолнотаВсего[#All],COLUMN(AN149)/4,0)</f>
        <v>#N/A</v>
      </c>
      <c r="CT97" s="77" t="e">
        <f>VLOOKUP($BK97,ОшибкиСостоят[#All],COLUMN(AN149)/4,0)</f>
        <v>#N/A</v>
      </c>
      <c r="CU97" s="77" t="e">
        <f>VLOOKUP($BK97,ОшибкиВсего[#All],COLUMN(AN149)/4,0)</f>
        <v>#N/A</v>
      </c>
      <c r="CV97" s="77" t="e">
        <f>VLOOKUP($BK97,ПолнотаСостоят[#All],COLUMN(AR149)/4,0)</f>
        <v>#N/A</v>
      </c>
      <c r="CW97" s="77" t="e">
        <f>VLOOKUP($BK97,ПолнотаВсего[#All],COLUMN(AR149)/4,0)</f>
        <v>#N/A</v>
      </c>
      <c r="CX97" s="77" t="e">
        <f>VLOOKUP($BK97,ОшибкиСостоят[#All],COLUMN(AR149)/4,0)</f>
        <v>#N/A</v>
      </c>
      <c r="CY97" s="77" t="e">
        <f>VLOOKUP($BK97,ОшибкиВсего[#All],COLUMN(AR149)/4,0)</f>
        <v>#N/A</v>
      </c>
      <c r="CZ97" s="77" t="e">
        <f>VLOOKUP($BK97,ПолнотаСостоят[#All],COLUMN(AV149)/4,0)</f>
        <v>#N/A</v>
      </c>
      <c r="DA97" s="77" t="e">
        <f>VLOOKUP($BK97,ПолнотаВсего[#All],COLUMN(AV149)/4,0)</f>
        <v>#N/A</v>
      </c>
      <c r="DB97" s="77" t="e">
        <f>VLOOKUP($BK97,ОшибкиСостоят[#All],COLUMN(AV149)/4,0)</f>
        <v>#N/A</v>
      </c>
      <c r="DC97" s="77" t="e">
        <f>VLOOKUP($BK97,ОшибкиВсего[#All],COLUMN(AV149)/4,0)</f>
        <v>#N/A</v>
      </c>
      <c r="DD97" s="77" t="e">
        <f>VLOOKUP($BK97,ПолнотаСостоят[#All],COLUMN(AZ149)/4,0)</f>
        <v>#N/A</v>
      </c>
      <c r="DE97" s="77" t="e">
        <f>VLOOKUP($BK97,ПолнотаВсего[#All],COLUMN(AZ149)/4,0)</f>
        <v>#N/A</v>
      </c>
      <c r="DF97" s="77" t="e">
        <f>VLOOKUP($BK97,ОшибкиСостоят[#All],COLUMN(AZ149)/4,0)</f>
        <v>#N/A</v>
      </c>
      <c r="DG97" s="77" t="e">
        <f>VLOOKUP($BK97,ОшибкиВсего[#All],COLUMN(AZ149)/4,0)</f>
        <v>#N/A</v>
      </c>
      <c r="DH97" s="76" t="e">
        <f>VLOOKUP($BK97,ПолнотаСостоят[#All],COLUMN(BD149)/4,0)</f>
        <v>#N/A</v>
      </c>
      <c r="DI97" s="76" t="e">
        <f>VLOOKUP($BK97,ПолнотаВсего[#All],COLUMN(BD149)/4,0)</f>
        <v>#N/A</v>
      </c>
      <c r="DJ97" s="76" t="e">
        <f>VLOOKUP($BK97,ОшибкиСостоят[#All],COLUMN(BD149)/4,0)</f>
        <v>#N/A</v>
      </c>
      <c r="DK97" s="76" t="e">
        <f>VLOOKUP($BK97,ОшибкиВсего[#All],COLUMN(BD149)/4,0)</f>
        <v>#N/A</v>
      </c>
    </row>
    <row r="98" spans="63:115" x14ac:dyDescent="0.25">
      <c r="BK98" s="59" t="s">
        <v>197</v>
      </c>
      <c r="BL98" s="77" t="e">
        <f>VLOOKUP($BK98,ПолнотаСостоят[#All],COLUMN(H153)/4,0)</f>
        <v>#N/A</v>
      </c>
      <c r="BM98" s="77" t="e">
        <f>VLOOKUP($BK98,ПолнотаВсего[#All],COLUMN(H150)/4,0)</f>
        <v>#N/A</v>
      </c>
      <c r="BN98" s="77" t="e">
        <f>VLOOKUP($BK98,ОшибкиСостоят[#All],COLUMN(H150)/4,0)</f>
        <v>#N/A</v>
      </c>
      <c r="BO98" s="77" t="e">
        <f>VLOOKUP($BK98,ОшибкиВсего[#All],COLUMN(H150)/4,0)</f>
        <v>#N/A</v>
      </c>
      <c r="BP98" s="77" t="e">
        <f>VLOOKUP($BK98,ПолнотаСостоят[#All],COLUMN(L150)/4,0)</f>
        <v>#N/A</v>
      </c>
      <c r="BQ98" s="77" t="e">
        <f>VLOOKUP($BK98,ПолнотаВсего[#All],COLUMN(L150)/4,0)</f>
        <v>#N/A</v>
      </c>
      <c r="BR98" s="77" t="e">
        <f>VLOOKUP($BK98,ОшибкиСостоят[#All],COLUMN(L150)/4,0)</f>
        <v>#N/A</v>
      </c>
      <c r="BS98" s="77" t="e">
        <f>VLOOKUP($BK98,ОшибкиВсего[#All],COLUMN(L150)/4,0)</f>
        <v>#N/A</v>
      </c>
      <c r="BT98" s="77" t="e">
        <f>VLOOKUP($BK98,ПолнотаСостоят[#All],COLUMN(P146)/4,0)</f>
        <v>#N/A</v>
      </c>
      <c r="BU98" s="77" t="e">
        <f>VLOOKUP($BK98,ПолнотаВсего[#All],COLUMN(P146)/4,0)</f>
        <v>#N/A</v>
      </c>
      <c r="BV98" s="77" t="e">
        <f>VLOOKUP($BK98,ОшибкиСостоят[#All],COLUMN(P146)/4,0)</f>
        <v>#N/A</v>
      </c>
      <c r="BW98" s="77" t="e">
        <f>VLOOKUP($BK98,ОшибкиВсего[#All],COLUMN(P146)/4,0)</f>
        <v>#N/A</v>
      </c>
      <c r="BX98" s="77" t="e">
        <f>VLOOKUP($BK98,ПолнотаСостоят[#All],COLUMN(T153)/4,0)</f>
        <v>#N/A</v>
      </c>
      <c r="BY98" s="77" t="e">
        <f>VLOOKUP($BK98,ПолнотаВсего[#All],COLUMN(T153)/4,0)</f>
        <v>#N/A</v>
      </c>
      <c r="BZ98" s="77" t="e">
        <f>VLOOKUP($BK98,ОшибкиСостоят[#All],COLUMN(T153)/4,0)</f>
        <v>#N/A</v>
      </c>
      <c r="CA98" s="77" t="e">
        <f>VLOOKUP($BK98,ОшибкиВсего[#All],COLUMN(T153)/4,0)</f>
        <v>#N/A</v>
      </c>
      <c r="CB98" s="77" t="e">
        <f>VLOOKUP($BK98,ПолнотаСостоят[#All],COLUMN(X153)/4,0)</f>
        <v>#N/A</v>
      </c>
      <c r="CC98" s="77" t="e">
        <f>VLOOKUP($BK98,ПолнотаВсего[#All],COLUMN(X153)/4,0)</f>
        <v>#N/A</v>
      </c>
      <c r="CD98" s="77" t="e">
        <f>VLOOKUP($BK98,ОшибкиСостоят[#All],COLUMN(X153)/4,0)</f>
        <v>#N/A</v>
      </c>
      <c r="CE98" s="77" t="e">
        <f>VLOOKUP($BK98,ОшибкиВсего[#All],COLUMN(X153)/4,0)</f>
        <v>#N/A</v>
      </c>
      <c r="CF98" s="77" t="e">
        <f>VLOOKUP($BK98,ПолнотаСостоят[#All],COLUMN(AB153)/4,0)</f>
        <v>#N/A</v>
      </c>
      <c r="CG98" s="77" t="e">
        <f>VLOOKUP($BK98,ПолнотаВсего[#All],COLUMN(AB153)/4,0)</f>
        <v>#N/A</v>
      </c>
      <c r="CH98" s="77" t="e">
        <f>VLOOKUP($BK98,ОшибкиСостоят[#All],COLUMN(AB153)/4,0)</f>
        <v>#N/A</v>
      </c>
      <c r="CI98" s="77" t="e">
        <f>VLOOKUP($BK98,ОшибкиВсего[#All],COLUMN(AB153)/4,0)</f>
        <v>#N/A</v>
      </c>
      <c r="CJ98" s="77" t="e">
        <f>VLOOKUP($BK98,ПолнотаСостоят[#All],COLUMN(AF153)/4,0)</f>
        <v>#N/A</v>
      </c>
      <c r="CK98" s="77" t="e">
        <f>VLOOKUP($BK98,ПолнотаВсего[#All],COLUMN(AF153)/4,0)</f>
        <v>#N/A</v>
      </c>
      <c r="CL98" s="77" t="e">
        <f>VLOOKUP($BK98,ОшибкиСостоят[#All],COLUMN(AF153)/4,0)</f>
        <v>#N/A</v>
      </c>
      <c r="CM98" s="77" t="e">
        <f>VLOOKUP($BK98,ОшибкиВсего[#All],COLUMN(AF153)/4,0)</f>
        <v>#N/A</v>
      </c>
      <c r="CN98" s="77" t="e">
        <f>VLOOKUP($BK98,ПолнотаСостоят[#All],COLUMN(AJ150)/4,0)</f>
        <v>#N/A</v>
      </c>
      <c r="CO98" s="77" t="e">
        <f>VLOOKUP($BK98,ПолнотаВсего[#All],COLUMN(AJ150)/4,0)</f>
        <v>#N/A</v>
      </c>
      <c r="CP98" s="77" t="e">
        <f>VLOOKUP($BK98,ОшибкиСостоят[#All],COLUMN(AJ150)/4,0)</f>
        <v>#N/A</v>
      </c>
      <c r="CQ98" s="77" t="e">
        <f>VLOOKUP($BK98,ОшибкиВсего[#All],COLUMN(AJ150)/4,0)</f>
        <v>#N/A</v>
      </c>
      <c r="CR98" s="77" t="e">
        <f>VLOOKUP($BK98,ПолнотаСостоят[#All],COLUMN(AN150)/4,0)</f>
        <v>#N/A</v>
      </c>
      <c r="CS98" s="77" t="e">
        <f>VLOOKUP($BK98,ПолнотаВсего[#All],COLUMN(AN150)/4,0)</f>
        <v>#N/A</v>
      </c>
      <c r="CT98" s="77" t="e">
        <f>VLOOKUP($BK98,ОшибкиСостоят[#All],COLUMN(AN150)/4,0)</f>
        <v>#N/A</v>
      </c>
      <c r="CU98" s="77" t="e">
        <f>VLOOKUP($BK98,ОшибкиВсего[#All],COLUMN(AN150)/4,0)</f>
        <v>#N/A</v>
      </c>
      <c r="CV98" s="77" t="e">
        <f>VLOOKUP($BK98,ПолнотаСостоят[#All],COLUMN(AR150)/4,0)</f>
        <v>#N/A</v>
      </c>
      <c r="CW98" s="77" t="e">
        <f>VLOOKUP($BK98,ПолнотаВсего[#All],COLUMN(AR150)/4,0)</f>
        <v>#N/A</v>
      </c>
      <c r="CX98" s="77" t="e">
        <f>VLOOKUP($BK98,ОшибкиСостоят[#All],COLUMN(AR150)/4,0)</f>
        <v>#N/A</v>
      </c>
      <c r="CY98" s="77" t="e">
        <f>VLOOKUP($BK98,ОшибкиВсего[#All],COLUMN(AR150)/4,0)</f>
        <v>#N/A</v>
      </c>
      <c r="CZ98" s="77" t="e">
        <f>VLOOKUP($BK98,ПолнотаСостоят[#All],COLUMN(AV150)/4,0)</f>
        <v>#N/A</v>
      </c>
      <c r="DA98" s="77" t="e">
        <f>VLOOKUP($BK98,ПолнотаВсего[#All],COLUMN(AV150)/4,0)</f>
        <v>#N/A</v>
      </c>
      <c r="DB98" s="77" t="e">
        <f>VLOOKUP($BK98,ОшибкиСостоят[#All],COLUMN(AV150)/4,0)</f>
        <v>#N/A</v>
      </c>
      <c r="DC98" s="77" t="e">
        <f>VLOOKUP($BK98,ОшибкиВсего[#All],COLUMN(AV150)/4,0)</f>
        <v>#N/A</v>
      </c>
      <c r="DD98" s="77" t="e">
        <f>VLOOKUP($BK98,ПолнотаСостоят[#All],COLUMN(AZ150)/4,0)</f>
        <v>#N/A</v>
      </c>
      <c r="DE98" s="77" t="e">
        <f>VLOOKUP($BK98,ПолнотаВсего[#All],COLUMN(AZ150)/4,0)</f>
        <v>#N/A</v>
      </c>
      <c r="DF98" s="77" t="e">
        <f>VLOOKUP($BK98,ОшибкиСостоят[#All],COLUMN(AZ150)/4,0)</f>
        <v>#N/A</v>
      </c>
      <c r="DG98" s="77" t="e">
        <f>VLOOKUP($BK98,ОшибкиВсего[#All],COLUMN(AZ150)/4,0)</f>
        <v>#N/A</v>
      </c>
      <c r="DH98" s="76" t="e">
        <f>VLOOKUP($BK98,ПолнотаСостоят[#All],COLUMN(BD150)/4,0)</f>
        <v>#N/A</v>
      </c>
      <c r="DI98" s="76" t="e">
        <f>VLOOKUP($BK98,ПолнотаВсего[#All],COLUMN(BD150)/4,0)</f>
        <v>#N/A</v>
      </c>
      <c r="DJ98" s="76" t="e">
        <f>VLOOKUP($BK98,ОшибкиСостоят[#All],COLUMN(BD150)/4,0)</f>
        <v>#N/A</v>
      </c>
      <c r="DK98" s="76" t="e">
        <f>VLOOKUP($BK98,ОшибкиВсего[#All],COLUMN(BD150)/4,0)</f>
        <v>#N/A</v>
      </c>
    </row>
    <row r="99" spans="63:115" x14ac:dyDescent="0.25">
      <c r="BK99" s="59" t="s">
        <v>198</v>
      </c>
      <c r="BL99" s="77" t="e">
        <f>VLOOKUP($BK99,ПолнотаСостоят[#All],COLUMN(H154)/4,0)</f>
        <v>#N/A</v>
      </c>
      <c r="BM99" s="77" t="e">
        <f>VLOOKUP($BK99,ПолнотаВсего[#All],COLUMN(H151)/4,0)</f>
        <v>#N/A</v>
      </c>
      <c r="BN99" s="77" t="e">
        <f>VLOOKUP($BK99,ОшибкиСостоят[#All],COLUMN(H151)/4,0)</f>
        <v>#N/A</v>
      </c>
      <c r="BO99" s="77" t="e">
        <f>VLOOKUP($BK99,ОшибкиВсего[#All],COLUMN(H151)/4,0)</f>
        <v>#N/A</v>
      </c>
      <c r="BP99" s="77" t="e">
        <f>VLOOKUP($BK99,ПолнотаСостоят[#All],COLUMN(L151)/4,0)</f>
        <v>#N/A</v>
      </c>
      <c r="BQ99" s="77" t="e">
        <f>VLOOKUP($BK99,ПолнотаВсего[#All],COLUMN(L151)/4,0)</f>
        <v>#N/A</v>
      </c>
      <c r="BR99" s="77" t="e">
        <f>VLOOKUP($BK99,ОшибкиСостоят[#All],COLUMN(L151)/4,0)</f>
        <v>#N/A</v>
      </c>
      <c r="BS99" s="77" t="e">
        <f>VLOOKUP($BK99,ОшибкиВсего[#All],COLUMN(L151)/4,0)</f>
        <v>#N/A</v>
      </c>
      <c r="BT99" s="77" t="e">
        <f>VLOOKUP($BK99,ПолнотаСостоят[#All],COLUMN(P147)/4,0)</f>
        <v>#N/A</v>
      </c>
      <c r="BU99" s="77" t="e">
        <f>VLOOKUP($BK99,ПолнотаВсего[#All],COLUMN(P147)/4,0)</f>
        <v>#N/A</v>
      </c>
      <c r="BV99" s="77" t="e">
        <f>VLOOKUP($BK99,ОшибкиСостоят[#All],COLUMN(P147)/4,0)</f>
        <v>#N/A</v>
      </c>
      <c r="BW99" s="77" t="e">
        <f>VLOOKUP($BK99,ОшибкиВсего[#All],COLUMN(P147)/4,0)</f>
        <v>#N/A</v>
      </c>
      <c r="BX99" s="77" t="e">
        <f>VLOOKUP($BK99,ПолнотаСостоят[#All],COLUMN(T154)/4,0)</f>
        <v>#N/A</v>
      </c>
      <c r="BY99" s="77" t="e">
        <f>VLOOKUP($BK99,ПолнотаВсего[#All],COLUMN(T154)/4,0)</f>
        <v>#N/A</v>
      </c>
      <c r="BZ99" s="77" t="e">
        <f>VLOOKUP($BK99,ОшибкиСостоят[#All],COLUMN(T154)/4,0)</f>
        <v>#N/A</v>
      </c>
      <c r="CA99" s="77" t="e">
        <f>VLOOKUP($BK99,ОшибкиВсего[#All],COLUMN(T154)/4,0)</f>
        <v>#N/A</v>
      </c>
      <c r="CB99" s="77" t="e">
        <f>VLOOKUP($BK99,ПолнотаСостоят[#All],COLUMN(X154)/4,0)</f>
        <v>#N/A</v>
      </c>
      <c r="CC99" s="77" t="e">
        <f>VLOOKUP($BK99,ПолнотаВсего[#All],COLUMN(X154)/4,0)</f>
        <v>#N/A</v>
      </c>
      <c r="CD99" s="77" t="e">
        <f>VLOOKUP($BK99,ОшибкиСостоят[#All],COLUMN(X154)/4,0)</f>
        <v>#N/A</v>
      </c>
      <c r="CE99" s="77" t="e">
        <f>VLOOKUP($BK99,ОшибкиВсего[#All],COLUMN(X154)/4,0)</f>
        <v>#N/A</v>
      </c>
      <c r="CF99" s="77" t="e">
        <f>VLOOKUP($BK99,ПолнотаСостоят[#All],COLUMN(AB154)/4,0)</f>
        <v>#N/A</v>
      </c>
      <c r="CG99" s="77" t="e">
        <f>VLOOKUP($BK99,ПолнотаВсего[#All],COLUMN(AB154)/4,0)</f>
        <v>#N/A</v>
      </c>
      <c r="CH99" s="77" t="e">
        <f>VLOOKUP($BK99,ОшибкиСостоят[#All],COLUMN(AB154)/4,0)</f>
        <v>#N/A</v>
      </c>
      <c r="CI99" s="77" t="e">
        <f>VLOOKUP($BK99,ОшибкиВсего[#All],COLUMN(AB154)/4,0)</f>
        <v>#N/A</v>
      </c>
      <c r="CJ99" s="77" t="e">
        <f>VLOOKUP($BK99,ПолнотаСостоят[#All],COLUMN(AF154)/4,0)</f>
        <v>#N/A</v>
      </c>
      <c r="CK99" s="77" t="e">
        <f>VLOOKUP($BK99,ПолнотаВсего[#All],COLUMN(AF154)/4,0)</f>
        <v>#N/A</v>
      </c>
      <c r="CL99" s="77" t="e">
        <f>VLOOKUP($BK99,ОшибкиСостоят[#All],COLUMN(AF154)/4,0)</f>
        <v>#N/A</v>
      </c>
      <c r="CM99" s="77" t="e">
        <f>VLOOKUP($BK99,ОшибкиВсего[#All],COLUMN(AF154)/4,0)</f>
        <v>#N/A</v>
      </c>
      <c r="CN99" s="77" t="e">
        <f>VLOOKUP($BK99,ПолнотаСостоят[#All],COLUMN(AJ151)/4,0)</f>
        <v>#N/A</v>
      </c>
      <c r="CO99" s="77" t="e">
        <f>VLOOKUP($BK99,ПолнотаВсего[#All],COLUMN(AJ151)/4,0)</f>
        <v>#N/A</v>
      </c>
      <c r="CP99" s="77" t="e">
        <f>VLOOKUP($BK99,ОшибкиСостоят[#All],COLUMN(AJ151)/4,0)</f>
        <v>#N/A</v>
      </c>
      <c r="CQ99" s="77" t="e">
        <f>VLOOKUP($BK99,ОшибкиВсего[#All],COLUMN(AJ151)/4,0)</f>
        <v>#N/A</v>
      </c>
      <c r="CR99" s="77" t="e">
        <f>VLOOKUP($BK99,ПолнотаСостоят[#All],COLUMN(AN151)/4,0)</f>
        <v>#N/A</v>
      </c>
      <c r="CS99" s="77" t="e">
        <f>VLOOKUP($BK99,ПолнотаВсего[#All],COLUMN(AN151)/4,0)</f>
        <v>#N/A</v>
      </c>
      <c r="CT99" s="77" t="e">
        <f>VLOOKUP($BK99,ОшибкиСостоят[#All],COLUMN(AN151)/4,0)</f>
        <v>#N/A</v>
      </c>
      <c r="CU99" s="77" t="e">
        <f>VLOOKUP($BK99,ОшибкиВсего[#All],COLUMN(AN151)/4,0)</f>
        <v>#N/A</v>
      </c>
      <c r="CV99" s="77" t="e">
        <f>VLOOKUP($BK99,ПолнотаСостоят[#All],COLUMN(AR151)/4,0)</f>
        <v>#N/A</v>
      </c>
      <c r="CW99" s="77" t="e">
        <f>VLOOKUP($BK99,ПолнотаВсего[#All],COLUMN(AR151)/4,0)</f>
        <v>#N/A</v>
      </c>
      <c r="CX99" s="77" t="e">
        <f>VLOOKUP($BK99,ОшибкиСостоят[#All],COLUMN(AR151)/4,0)</f>
        <v>#N/A</v>
      </c>
      <c r="CY99" s="77" t="e">
        <f>VLOOKUP($BK99,ОшибкиВсего[#All],COLUMN(AR151)/4,0)</f>
        <v>#N/A</v>
      </c>
      <c r="CZ99" s="77" t="e">
        <f>VLOOKUP($BK99,ПолнотаСостоят[#All],COLUMN(AV151)/4,0)</f>
        <v>#N/A</v>
      </c>
      <c r="DA99" s="77" t="e">
        <f>VLOOKUP($BK99,ПолнотаВсего[#All],COLUMN(AV151)/4,0)</f>
        <v>#N/A</v>
      </c>
      <c r="DB99" s="77" t="e">
        <f>VLOOKUP($BK99,ОшибкиСостоят[#All],COLUMN(AV151)/4,0)</f>
        <v>#N/A</v>
      </c>
      <c r="DC99" s="77" t="e">
        <f>VLOOKUP($BK99,ОшибкиВсего[#All],COLUMN(AV151)/4,0)</f>
        <v>#N/A</v>
      </c>
      <c r="DD99" s="77" t="e">
        <f>VLOOKUP($BK99,ПолнотаСостоят[#All],COLUMN(AZ151)/4,0)</f>
        <v>#N/A</v>
      </c>
      <c r="DE99" s="77" t="e">
        <f>VLOOKUP($BK99,ПолнотаВсего[#All],COLUMN(AZ151)/4,0)</f>
        <v>#N/A</v>
      </c>
      <c r="DF99" s="77" t="e">
        <f>VLOOKUP($BK99,ОшибкиСостоят[#All],COLUMN(AZ151)/4,0)</f>
        <v>#N/A</v>
      </c>
      <c r="DG99" s="77" t="e">
        <f>VLOOKUP($BK99,ОшибкиВсего[#All],COLUMN(AZ151)/4,0)</f>
        <v>#N/A</v>
      </c>
      <c r="DH99" s="76" t="e">
        <f>VLOOKUP($BK99,ПолнотаСостоят[#All],COLUMN(BD151)/4,0)</f>
        <v>#N/A</v>
      </c>
      <c r="DI99" s="76" t="e">
        <f>VLOOKUP($BK99,ПолнотаВсего[#All],COLUMN(BD151)/4,0)</f>
        <v>#N/A</v>
      </c>
      <c r="DJ99" s="76" t="e">
        <f>VLOOKUP($BK99,ОшибкиСостоят[#All],COLUMN(BD151)/4,0)</f>
        <v>#N/A</v>
      </c>
      <c r="DK99" s="76" t="e">
        <f>VLOOKUP($BK99,ОшибкиВсего[#All],COLUMN(BD151)/4,0)</f>
        <v>#N/A</v>
      </c>
    </row>
    <row r="100" spans="63:115" x14ac:dyDescent="0.25">
      <c r="BK100" s="59" t="s">
        <v>199</v>
      </c>
      <c r="BL100" s="77" t="e">
        <f>VLOOKUP($BK100,ПолнотаСостоят[#All],COLUMN(H155)/4,0)</f>
        <v>#N/A</v>
      </c>
      <c r="BM100" s="77" t="e">
        <f>VLOOKUP($BK100,ПолнотаВсего[#All],COLUMN(H152)/4,0)</f>
        <v>#N/A</v>
      </c>
      <c r="BN100" s="77" t="e">
        <f>VLOOKUP($BK100,ОшибкиСостоят[#All],COLUMN(H152)/4,0)</f>
        <v>#N/A</v>
      </c>
      <c r="BO100" s="77" t="e">
        <f>VLOOKUP($BK100,ОшибкиВсего[#All],COLUMN(H152)/4,0)</f>
        <v>#N/A</v>
      </c>
      <c r="BP100" s="77" t="e">
        <f>VLOOKUP($BK100,ПолнотаСостоят[#All],COLUMN(L152)/4,0)</f>
        <v>#N/A</v>
      </c>
      <c r="BQ100" s="77" t="e">
        <f>VLOOKUP($BK100,ПолнотаВсего[#All],COLUMN(L152)/4,0)</f>
        <v>#N/A</v>
      </c>
      <c r="BR100" s="77" t="e">
        <f>VLOOKUP($BK100,ОшибкиСостоят[#All],COLUMN(L152)/4,0)</f>
        <v>#N/A</v>
      </c>
      <c r="BS100" s="77" t="e">
        <f>VLOOKUP($BK100,ОшибкиВсего[#All],COLUMN(L152)/4,0)</f>
        <v>#N/A</v>
      </c>
      <c r="BT100" s="77" t="e">
        <f>VLOOKUP($BK100,ПолнотаСостоят[#All],COLUMN(P148)/4,0)</f>
        <v>#N/A</v>
      </c>
      <c r="BU100" s="77" t="e">
        <f>VLOOKUP($BK100,ПолнотаВсего[#All],COLUMN(P148)/4,0)</f>
        <v>#N/A</v>
      </c>
      <c r="BV100" s="77" t="e">
        <f>VLOOKUP($BK100,ОшибкиСостоят[#All],COLUMN(P148)/4,0)</f>
        <v>#N/A</v>
      </c>
      <c r="BW100" s="77" t="e">
        <f>VLOOKUP($BK100,ОшибкиВсего[#All],COLUMN(P148)/4,0)</f>
        <v>#N/A</v>
      </c>
      <c r="BX100" s="77" t="e">
        <f>VLOOKUP($BK100,ПолнотаСостоят[#All],COLUMN(T155)/4,0)</f>
        <v>#N/A</v>
      </c>
      <c r="BY100" s="77" t="e">
        <f>VLOOKUP($BK100,ПолнотаВсего[#All],COLUMN(T155)/4,0)</f>
        <v>#N/A</v>
      </c>
      <c r="BZ100" s="77" t="e">
        <f>VLOOKUP($BK100,ОшибкиСостоят[#All],COLUMN(T155)/4,0)</f>
        <v>#N/A</v>
      </c>
      <c r="CA100" s="77" t="e">
        <f>VLOOKUP($BK100,ОшибкиВсего[#All],COLUMN(T155)/4,0)</f>
        <v>#N/A</v>
      </c>
      <c r="CB100" s="77" t="e">
        <f>VLOOKUP($BK100,ПолнотаСостоят[#All],COLUMN(X155)/4,0)</f>
        <v>#N/A</v>
      </c>
      <c r="CC100" s="77" t="e">
        <f>VLOOKUP($BK100,ПолнотаВсего[#All],COLUMN(X155)/4,0)</f>
        <v>#N/A</v>
      </c>
      <c r="CD100" s="77" t="e">
        <f>VLOOKUP($BK100,ОшибкиСостоят[#All],COLUMN(X155)/4,0)</f>
        <v>#N/A</v>
      </c>
      <c r="CE100" s="77" t="e">
        <f>VLOOKUP($BK100,ОшибкиВсего[#All],COLUMN(X155)/4,0)</f>
        <v>#N/A</v>
      </c>
      <c r="CF100" s="77" t="e">
        <f>VLOOKUP($BK100,ПолнотаСостоят[#All],COLUMN(AB155)/4,0)</f>
        <v>#N/A</v>
      </c>
      <c r="CG100" s="77" t="e">
        <f>VLOOKUP($BK100,ПолнотаВсего[#All],COLUMN(AB155)/4,0)</f>
        <v>#N/A</v>
      </c>
      <c r="CH100" s="77" t="e">
        <f>VLOOKUP($BK100,ОшибкиСостоят[#All],COLUMN(AB155)/4,0)</f>
        <v>#N/A</v>
      </c>
      <c r="CI100" s="77" t="e">
        <f>VLOOKUP($BK100,ОшибкиВсего[#All],COLUMN(AB155)/4,0)</f>
        <v>#N/A</v>
      </c>
      <c r="CJ100" s="77" t="e">
        <f>VLOOKUP($BK100,ПолнотаСостоят[#All],COLUMN(AF155)/4,0)</f>
        <v>#N/A</v>
      </c>
      <c r="CK100" s="77" t="e">
        <f>VLOOKUP($BK100,ПолнотаВсего[#All],COLUMN(AF155)/4,0)</f>
        <v>#N/A</v>
      </c>
      <c r="CL100" s="77" t="e">
        <f>VLOOKUP($BK100,ОшибкиСостоят[#All],COLUMN(AF155)/4,0)</f>
        <v>#N/A</v>
      </c>
      <c r="CM100" s="77" t="e">
        <f>VLOOKUP($BK100,ОшибкиВсего[#All],COLUMN(AF155)/4,0)</f>
        <v>#N/A</v>
      </c>
      <c r="CN100" s="77" t="e">
        <f>VLOOKUP($BK100,ПолнотаСостоят[#All],COLUMN(AJ152)/4,0)</f>
        <v>#N/A</v>
      </c>
      <c r="CO100" s="77" t="e">
        <f>VLOOKUP($BK100,ПолнотаВсего[#All],COLUMN(AJ152)/4,0)</f>
        <v>#N/A</v>
      </c>
      <c r="CP100" s="77" t="e">
        <f>VLOOKUP($BK100,ОшибкиСостоят[#All],COLUMN(AJ152)/4,0)</f>
        <v>#N/A</v>
      </c>
      <c r="CQ100" s="77" t="e">
        <f>VLOOKUP($BK100,ОшибкиВсего[#All],COLUMN(AJ152)/4,0)</f>
        <v>#N/A</v>
      </c>
      <c r="CR100" s="77" t="e">
        <f>VLOOKUP($BK100,ПолнотаСостоят[#All],COLUMN(AN152)/4,0)</f>
        <v>#N/A</v>
      </c>
      <c r="CS100" s="77" t="e">
        <f>VLOOKUP($BK100,ПолнотаВсего[#All],COLUMN(AN152)/4,0)</f>
        <v>#N/A</v>
      </c>
      <c r="CT100" s="77" t="e">
        <f>VLOOKUP($BK100,ОшибкиСостоят[#All],COLUMN(AN152)/4,0)</f>
        <v>#N/A</v>
      </c>
      <c r="CU100" s="77" t="e">
        <f>VLOOKUP($BK100,ОшибкиВсего[#All],COLUMN(AN152)/4,0)</f>
        <v>#N/A</v>
      </c>
      <c r="CV100" s="77" t="e">
        <f>VLOOKUP($BK100,ПолнотаСостоят[#All],COLUMN(AR152)/4,0)</f>
        <v>#N/A</v>
      </c>
      <c r="CW100" s="77" t="e">
        <f>VLOOKUP($BK100,ПолнотаВсего[#All],COLUMN(AR152)/4,0)</f>
        <v>#N/A</v>
      </c>
      <c r="CX100" s="77" t="e">
        <f>VLOOKUP($BK100,ОшибкиСостоят[#All],COLUMN(AR152)/4,0)</f>
        <v>#N/A</v>
      </c>
      <c r="CY100" s="77" t="e">
        <f>VLOOKUP($BK100,ОшибкиВсего[#All],COLUMN(AR152)/4,0)</f>
        <v>#N/A</v>
      </c>
      <c r="CZ100" s="77" t="e">
        <f>VLOOKUP($BK100,ПолнотаСостоят[#All],COLUMN(AV152)/4,0)</f>
        <v>#N/A</v>
      </c>
      <c r="DA100" s="77" t="e">
        <f>VLOOKUP($BK100,ПолнотаВсего[#All],COLUMN(AV152)/4,0)</f>
        <v>#N/A</v>
      </c>
      <c r="DB100" s="77" t="e">
        <f>VLOOKUP($BK100,ОшибкиСостоят[#All],COLUMN(AV152)/4,0)</f>
        <v>#N/A</v>
      </c>
      <c r="DC100" s="77" t="e">
        <f>VLOOKUP($BK100,ОшибкиВсего[#All],COLUMN(AV152)/4,0)</f>
        <v>#N/A</v>
      </c>
      <c r="DD100" s="77" t="e">
        <f>VLOOKUP($BK100,ПолнотаСостоят[#All],COLUMN(AZ152)/4,0)</f>
        <v>#N/A</v>
      </c>
      <c r="DE100" s="77" t="e">
        <f>VLOOKUP($BK100,ПолнотаВсего[#All],COLUMN(AZ152)/4,0)</f>
        <v>#N/A</v>
      </c>
      <c r="DF100" s="77" t="e">
        <f>VLOOKUP($BK100,ОшибкиСостоят[#All],COLUMN(AZ152)/4,0)</f>
        <v>#N/A</v>
      </c>
      <c r="DG100" s="77" t="e">
        <f>VLOOKUP($BK100,ОшибкиВсего[#All],COLUMN(AZ152)/4,0)</f>
        <v>#N/A</v>
      </c>
      <c r="DH100" s="76" t="e">
        <f>VLOOKUP($BK100,ПолнотаСостоят[#All],COLUMN(BD152)/4,0)</f>
        <v>#N/A</v>
      </c>
      <c r="DI100" s="76" t="e">
        <f>VLOOKUP($BK100,ПолнотаВсего[#All],COLUMN(BD152)/4,0)</f>
        <v>#N/A</v>
      </c>
      <c r="DJ100" s="76" t="e">
        <f>VLOOKUP($BK100,ОшибкиСостоят[#All],COLUMN(BD152)/4,0)</f>
        <v>#N/A</v>
      </c>
      <c r="DK100" s="76" t="e">
        <f>VLOOKUP($BK100,ОшибкиВсего[#All],COLUMN(BD152)/4,0)</f>
        <v>#N/A</v>
      </c>
    </row>
    <row r="101" spans="63:115" x14ac:dyDescent="0.25">
      <c r="BK101" s="59" t="s">
        <v>200</v>
      </c>
      <c r="BL101" s="77" t="e">
        <f>VLOOKUP($BK101,ПолнотаСостоят[#All],COLUMN(H156)/4,0)</f>
        <v>#N/A</v>
      </c>
      <c r="BM101" s="77" t="e">
        <f>VLOOKUP($BK101,ПолнотаВсего[#All],COLUMN(H153)/4,0)</f>
        <v>#N/A</v>
      </c>
      <c r="BN101" s="77" t="e">
        <f>VLOOKUP($BK101,ОшибкиСостоят[#All],COLUMN(H153)/4,0)</f>
        <v>#N/A</v>
      </c>
      <c r="BO101" s="77" t="e">
        <f>VLOOKUP($BK101,ОшибкиВсего[#All],COLUMN(H153)/4,0)</f>
        <v>#N/A</v>
      </c>
      <c r="BP101" s="77" t="e">
        <f>VLOOKUP($BK101,ПолнотаСостоят[#All],COLUMN(L153)/4,0)</f>
        <v>#N/A</v>
      </c>
      <c r="BQ101" s="77" t="e">
        <f>VLOOKUP($BK101,ПолнотаВсего[#All],COLUMN(L153)/4,0)</f>
        <v>#N/A</v>
      </c>
      <c r="BR101" s="77" t="e">
        <f>VLOOKUP($BK101,ОшибкиСостоят[#All],COLUMN(L153)/4,0)</f>
        <v>#N/A</v>
      </c>
      <c r="BS101" s="77" t="e">
        <f>VLOOKUP($BK101,ОшибкиВсего[#All],COLUMN(L153)/4,0)</f>
        <v>#N/A</v>
      </c>
      <c r="BT101" s="77" t="e">
        <f>VLOOKUP($BK101,ПолнотаСостоят[#All],COLUMN(P149)/4,0)</f>
        <v>#N/A</v>
      </c>
      <c r="BU101" s="77" t="e">
        <f>VLOOKUP($BK101,ПолнотаВсего[#All],COLUMN(P149)/4,0)</f>
        <v>#N/A</v>
      </c>
      <c r="BV101" s="77" t="e">
        <f>VLOOKUP($BK101,ОшибкиСостоят[#All],COLUMN(P149)/4,0)</f>
        <v>#N/A</v>
      </c>
      <c r="BW101" s="77" t="e">
        <f>VLOOKUP($BK101,ОшибкиВсего[#All],COLUMN(P149)/4,0)</f>
        <v>#N/A</v>
      </c>
      <c r="BX101" s="77" t="e">
        <f>VLOOKUP($BK101,ПолнотаСостоят[#All],COLUMN(T156)/4,0)</f>
        <v>#N/A</v>
      </c>
      <c r="BY101" s="77" t="e">
        <f>VLOOKUP($BK101,ПолнотаВсего[#All],COLUMN(T156)/4,0)</f>
        <v>#N/A</v>
      </c>
      <c r="BZ101" s="77" t="e">
        <f>VLOOKUP($BK101,ОшибкиСостоят[#All],COLUMN(T156)/4,0)</f>
        <v>#N/A</v>
      </c>
      <c r="CA101" s="77" t="e">
        <f>VLOOKUP($BK101,ОшибкиВсего[#All],COLUMN(T156)/4,0)</f>
        <v>#N/A</v>
      </c>
      <c r="CB101" s="77" t="e">
        <f>VLOOKUP($BK101,ПолнотаСостоят[#All],COLUMN(X156)/4,0)</f>
        <v>#N/A</v>
      </c>
      <c r="CC101" s="77" t="e">
        <f>VLOOKUP($BK101,ПолнотаВсего[#All],COLUMN(X156)/4,0)</f>
        <v>#N/A</v>
      </c>
      <c r="CD101" s="77" t="e">
        <f>VLOOKUP($BK101,ОшибкиСостоят[#All],COLUMN(X156)/4,0)</f>
        <v>#N/A</v>
      </c>
      <c r="CE101" s="77" t="e">
        <f>VLOOKUP($BK101,ОшибкиВсего[#All],COLUMN(X156)/4,0)</f>
        <v>#N/A</v>
      </c>
      <c r="CF101" s="77" t="e">
        <f>VLOOKUP($BK101,ПолнотаСостоят[#All],COLUMN(AB156)/4,0)</f>
        <v>#N/A</v>
      </c>
      <c r="CG101" s="77" t="e">
        <f>VLOOKUP($BK101,ПолнотаВсего[#All],COLUMN(AB156)/4,0)</f>
        <v>#N/A</v>
      </c>
      <c r="CH101" s="77" t="e">
        <f>VLOOKUP($BK101,ОшибкиСостоят[#All],COLUMN(AB156)/4,0)</f>
        <v>#N/A</v>
      </c>
      <c r="CI101" s="77" t="e">
        <f>VLOOKUP($BK101,ОшибкиВсего[#All],COLUMN(AB156)/4,0)</f>
        <v>#N/A</v>
      </c>
      <c r="CJ101" s="77" t="e">
        <f>VLOOKUP($BK101,ПолнотаСостоят[#All],COLUMN(AF156)/4,0)</f>
        <v>#N/A</v>
      </c>
      <c r="CK101" s="77" t="e">
        <f>VLOOKUP($BK101,ПолнотаВсего[#All],COLUMN(AF156)/4,0)</f>
        <v>#N/A</v>
      </c>
      <c r="CL101" s="77" t="e">
        <f>VLOOKUP($BK101,ОшибкиСостоят[#All],COLUMN(AF156)/4,0)</f>
        <v>#N/A</v>
      </c>
      <c r="CM101" s="77" t="e">
        <f>VLOOKUP($BK101,ОшибкиВсего[#All],COLUMN(AF156)/4,0)</f>
        <v>#N/A</v>
      </c>
      <c r="CN101" s="77" t="e">
        <f>VLOOKUP($BK101,ПолнотаСостоят[#All],COLUMN(AJ153)/4,0)</f>
        <v>#N/A</v>
      </c>
      <c r="CO101" s="77" t="e">
        <f>VLOOKUP($BK101,ПолнотаВсего[#All],COLUMN(AJ153)/4,0)</f>
        <v>#N/A</v>
      </c>
      <c r="CP101" s="77" t="e">
        <f>VLOOKUP($BK101,ОшибкиСостоят[#All],COLUMN(AJ153)/4,0)</f>
        <v>#N/A</v>
      </c>
      <c r="CQ101" s="77" t="e">
        <f>VLOOKUP($BK101,ОшибкиВсего[#All],COLUMN(AJ153)/4,0)</f>
        <v>#N/A</v>
      </c>
      <c r="CR101" s="77" t="e">
        <f>VLOOKUP($BK101,ПолнотаСостоят[#All],COLUMN(AN153)/4,0)</f>
        <v>#N/A</v>
      </c>
      <c r="CS101" s="77" t="e">
        <f>VLOOKUP($BK101,ПолнотаВсего[#All],COLUMN(AN153)/4,0)</f>
        <v>#N/A</v>
      </c>
      <c r="CT101" s="77" t="e">
        <f>VLOOKUP($BK101,ОшибкиСостоят[#All],COLUMN(AN153)/4,0)</f>
        <v>#N/A</v>
      </c>
      <c r="CU101" s="77" t="e">
        <f>VLOOKUP($BK101,ОшибкиВсего[#All],COLUMN(AN153)/4,0)</f>
        <v>#N/A</v>
      </c>
      <c r="CV101" s="77" t="e">
        <f>VLOOKUP($BK101,ПолнотаСостоят[#All],COLUMN(AR153)/4,0)</f>
        <v>#N/A</v>
      </c>
      <c r="CW101" s="77" t="e">
        <f>VLOOKUP($BK101,ПолнотаВсего[#All],COLUMN(AR153)/4,0)</f>
        <v>#N/A</v>
      </c>
      <c r="CX101" s="77" t="e">
        <f>VLOOKUP($BK101,ОшибкиСостоят[#All],COLUMN(AR153)/4,0)</f>
        <v>#N/A</v>
      </c>
      <c r="CY101" s="77" t="e">
        <f>VLOOKUP($BK101,ОшибкиВсего[#All],COLUMN(AR153)/4,0)</f>
        <v>#N/A</v>
      </c>
      <c r="CZ101" s="77" t="e">
        <f>VLOOKUP($BK101,ПолнотаСостоят[#All],COLUMN(AV153)/4,0)</f>
        <v>#N/A</v>
      </c>
      <c r="DA101" s="77" t="e">
        <f>VLOOKUP($BK101,ПолнотаВсего[#All],COLUMN(AV153)/4,0)</f>
        <v>#N/A</v>
      </c>
      <c r="DB101" s="77" t="e">
        <f>VLOOKUP($BK101,ОшибкиСостоят[#All],COLUMN(AV153)/4,0)</f>
        <v>#N/A</v>
      </c>
      <c r="DC101" s="77" t="e">
        <f>VLOOKUP($BK101,ОшибкиВсего[#All],COLUMN(AV153)/4,0)</f>
        <v>#N/A</v>
      </c>
      <c r="DD101" s="77" t="e">
        <f>VLOOKUP($BK101,ПолнотаСостоят[#All],COLUMN(AZ153)/4,0)</f>
        <v>#N/A</v>
      </c>
      <c r="DE101" s="77" t="e">
        <f>VLOOKUP($BK101,ПолнотаВсего[#All],COLUMN(AZ153)/4,0)</f>
        <v>#N/A</v>
      </c>
      <c r="DF101" s="77" t="e">
        <f>VLOOKUP($BK101,ОшибкиСостоят[#All],COLUMN(AZ153)/4,0)</f>
        <v>#N/A</v>
      </c>
      <c r="DG101" s="77" t="e">
        <f>VLOOKUP($BK101,ОшибкиВсего[#All],COLUMN(AZ153)/4,0)</f>
        <v>#N/A</v>
      </c>
      <c r="DH101" s="76" t="e">
        <f>VLOOKUP($BK101,ПолнотаСостоят[#All],COLUMN(BD153)/4,0)</f>
        <v>#N/A</v>
      </c>
      <c r="DI101" s="76" t="e">
        <f>VLOOKUP($BK101,ПолнотаВсего[#All],COLUMN(BD153)/4,0)</f>
        <v>#N/A</v>
      </c>
      <c r="DJ101" s="76" t="e">
        <f>VLOOKUP($BK101,ОшибкиСостоят[#All],COLUMN(BD153)/4,0)</f>
        <v>#N/A</v>
      </c>
      <c r="DK101" s="76" t="e">
        <f>VLOOKUP($BK101,ОшибкиВсего[#All],COLUMN(BD153)/4,0)</f>
        <v>#N/A</v>
      </c>
    </row>
    <row r="102" spans="63:115" x14ac:dyDescent="0.25">
      <c r="BK102" s="59" t="s">
        <v>201</v>
      </c>
      <c r="BL102" s="77" t="e">
        <f>VLOOKUP($BK102,ПолнотаСостоят[#All],COLUMN(H157)/4,0)</f>
        <v>#N/A</v>
      </c>
      <c r="BM102" s="77" t="e">
        <f>VLOOKUP($BK102,ПолнотаВсего[#All],COLUMN(H154)/4,0)</f>
        <v>#N/A</v>
      </c>
      <c r="BN102" s="77" t="e">
        <f>VLOOKUP($BK102,ОшибкиСостоят[#All],COLUMN(H154)/4,0)</f>
        <v>#N/A</v>
      </c>
      <c r="BO102" s="77" t="e">
        <f>VLOOKUP($BK102,ОшибкиВсего[#All],COLUMN(H154)/4,0)</f>
        <v>#N/A</v>
      </c>
      <c r="BP102" s="77" t="e">
        <f>VLOOKUP($BK102,ПолнотаСостоят[#All],COLUMN(L154)/4,0)</f>
        <v>#N/A</v>
      </c>
      <c r="BQ102" s="77" t="e">
        <f>VLOOKUP($BK102,ПолнотаВсего[#All],COLUMN(L154)/4,0)</f>
        <v>#N/A</v>
      </c>
      <c r="BR102" s="77" t="e">
        <f>VLOOKUP($BK102,ОшибкиСостоят[#All],COLUMN(L154)/4,0)</f>
        <v>#N/A</v>
      </c>
      <c r="BS102" s="77" t="e">
        <f>VLOOKUP($BK102,ОшибкиВсего[#All],COLUMN(L154)/4,0)</f>
        <v>#N/A</v>
      </c>
      <c r="BT102" s="77" t="e">
        <f>VLOOKUP($BK102,ПолнотаСостоят[#All],COLUMN(P150)/4,0)</f>
        <v>#N/A</v>
      </c>
      <c r="BU102" s="77" t="e">
        <f>VLOOKUP($BK102,ПолнотаВсего[#All],COLUMN(P150)/4,0)</f>
        <v>#N/A</v>
      </c>
      <c r="BV102" s="77" t="e">
        <f>VLOOKUP($BK102,ОшибкиСостоят[#All],COLUMN(P150)/4,0)</f>
        <v>#N/A</v>
      </c>
      <c r="BW102" s="77" t="e">
        <f>VLOOKUP($BK102,ОшибкиВсего[#All],COLUMN(P150)/4,0)</f>
        <v>#N/A</v>
      </c>
      <c r="BX102" s="77" t="e">
        <f>VLOOKUP($BK102,ПолнотаСостоят[#All],COLUMN(T157)/4,0)</f>
        <v>#N/A</v>
      </c>
      <c r="BY102" s="77" t="e">
        <f>VLOOKUP($BK102,ПолнотаВсего[#All],COLUMN(T157)/4,0)</f>
        <v>#N/A</v>
      </c>
      <c r="BZ102" s="77" t="e">
        <f>VLOOKUP($BK102,ОшибкиСостоят[#All],COLUMN(T157)/4,0)</f>
        <v>#N/A</v>
      </c>
      <c r="CA102" s="77" t="e">
        <f>VLOOKUP($BK102,ОшибкиВсего[#All],COLUMN(T157)/4,0)</f>
        <v>#N/A</v>
      </c>
      <c r="CB102" s="77" t="e">
        <f>VLOOKUP($BK102,ПолнотаСостоят[#All],COLUMN(X157)/4,0)</f>
        <v>#N/A</v>
      </c>
      <c r="CC102" s="77" t="e">
        <f>VLOOKUP($BK102,ПолнотаВсего[#All],COLUMN(X157)/4,0)</f>
        <v>#N/A</v>
      </c>
      <c r="CD102" s="77" t="e">
        <f>VLOOKUP($BK102,ОшибкиСостоят[#All],COLUMN(X157)/4,0)</f>
        <v>#N/A</v>
      </c>
      <c r="CE102" s="77" t="e">
        <f>VLOOKUP($BK102,ОшибкиВсего[#All],COLUMN(X157)/4,0)</f>
        <v>#N/A</v>
      </c>
      <c r="CF102" s="77" t="e">
        <f>VLOOKUP($BK102,ПолнотаСостоят[#All],COLUMN(AB157)/4,0)</f>
        <v>#N/A</v>
      </c>
      <c r="CG102" s="77" t="e">
        <f>VLOOKUP($BK102,ПолнотаВсего[#All],COLUMN(AB157)/4,0)</f>
        <v>#N/A</v>
      </c>
      <c r="CH102" s="77" t="e">
        <f>VLOOKUP($BK102,ОшибкиСостоят[#All],COLUMN(AB157)/4,0)</f>
        <v>#N/A</v>
      </c>
      <c r="CI102" s="77" t="e">
        <f>VLOOKUP($BK102,ОшибкиВсего[#All],COLUMN(AB157)/4,0)</f>
        <v>#N/A</v>
      </c>
      <c r="CJ102" s="77" t="e">
        <f>VLOOKUP($BK102,ПолнотаСостоят[#All],COLUMN(AF157)/4,0)</f>
        <v>#N/A</v>
      </c>
      <c r="CK102" s="77" t="e">
        <f>VLOOKUP($BK102,ПолнотаВсего[#All],COLUMN(AF157)/4,0)</f>
        <v>#N/A</v>
      </c>
      <c r="CL102" s="77" t="e">
        <f>VLOOKUP($BK102,ОшибкиСостоят[#All],COLUMN(AF157)/4,0)</f>
        <v>#N/A</v>
      </c>
      <c r="CM102" s="77" t="e">
        <f>VLOOKUP($BK102,ОшибкиВсего[#All],COLUMN(AF157)/4,0)</f>
        <v>#N/A</v>
      </c>
      <c r="CN102" s="77" t="e">
        <f>VLOOKUP($BK102,ПолнотаСостоят[#All],COLUMN(AJ154)/4,0)</f>
        <v>#N/A</v>
      </c>
      <c r="CO102" s="77" t="e">
        <f>VLOOKUP($BK102,ПолнотаВсего[#All],COLUMN(AJ154)/4,0)</f>
        <v>#N/A</v>
      </c>
      <c r="CP102" s="77" t="e">
        <f>VLOOKUP($BK102,ОшибкиСостоят[#All],COLUMN(AJ154)/4,0)</f>
        <v>#N/A</v>
      </c>
      <c r="CQ102" s="77" t="e">
        <f>VLOOKUP($BK102,ОшибкиВсего[#All],COLUMN(AJ154)/4,0)</f>
        <v>#N/A</v>
      </c>
      <c r="CR102" s="77" t="e">
        <f>VLOOKUP($BK102,ПолнотаСостоят[#All],COLUMN(AN154)/4,0)</f>
        <v>#N/A</v>
      </c>
      <c r="CS102" s="77" t="e">
        <f>VLOOKUP($BK102,ПолнотаВсего[#All],COLUMN(AN154)/4,0)</f>
        <v>#N/A</v>
      </c>
      <c r="CT102" s="77" t="e">
        <f>VLOOKUP($BK102,ОшибкиСостоят[#All],COLUMN(AN154)/4,0)</f>
        <v>#N/A</v>
      </c>
      <c r="CU102" s="77" t="e">
        <f>VLOOKUP($BK102,ОшибкиВсего[#All],COLUMN(AN154)/4,0)</f>
        <v>#N/A</v>
      </c>
      <c r="CV102" s="77" t="e">
        <f>VLOOKUP($BK102,ПолнотаСостоят[#All],COLUMN(AR154)/4,0)</f>
        <v>#N/A</v>
      </c>
      <c r="CW102" s="77" t="e">
        <f>VLOOKUP($BK102,ПолнотаВсего[#All],COLUMN(AR154)/4,0)</f>
        <v>#N/A</v>
      </c>
      <c r="CX102" s="77" t="e">
        <f>VLOOKUP($BK102,ОшибкиСостоят[#All],COLUMN(AR154)/4,0)</f>
        <v>#N/A</v>
      </c>
      <c r="CY102" s="77" t="e">
        <f>VLOOKUP($BK102,ОшибкиВсего[#All],COLUMN(AR154)/4,0)</f>
        <v>#N/A</v>
      </c>
      <c r="CZ102" s="77" t="e">
        <f>VLOOKUP($BK102,ПолнотаСостоят[#All],COLUMN(AV154)/4,0)</f>
        <v>#N/A</v>
      </c>
      <c r="DA102" s="77" t="e">
        <f>VLOOKUP($BK102,ПолнотаВсего[#All],COLUMN(AV154)/4,0)</f>
        <v>#N/A</v>
      </c>
      <c r="DB102" s="77" t="e">
        <f>VLOOKUP($BK102,ОшибкиСостоят[#All],COLUMN(AV154)/4,0)</f>
        <v>#N/A</v>
      </c>
      <c r="DC102" s="77" t="e">
        <f>VLOOKUP($BK102,ОшибкиВсего[#All],COLUMN(AV154)/4,0)</f>
        <v>#N/A</v>
      </c>
      <c r="DD102" s="77" t="e">
        <f>VLOOKUP($BK102,ПолнотаСостоят[#All],COLUMN(AZ154)/4,0)</f>
        <v>#N/A</v>
      </c>
      <c r="DE102" s="77" t="e">
        <f>VLOOKUP($BK102,ПолнотаВсего[#All],COLUMN(AZ154)/4,0)</f>
        <v>#N/A</v>
      </c>
      <c r="DF102" s="77" t="e">
        <f>VLOOKUP($BK102,ОшибкиСостоят[#All],COLUMN(AZ154)/4,0)</f>
        <v>#N/A</v>
      </c>
      <c r="DG102" s="77" t="e">
        <f>VLOOKUP($BK102,ОшибкиВсего[#All],COLUMN(AZ154)/4,0)</f>
        <v>#N/A</v>
      </c>
      <c r="DH102" s="76" t="e">
        <f>VLOOKUP($BK102,ПолнотаСостоят[#All],COLUMN(BD154)/4,0)</f>
        <v>#N/A</v>
      </c>
      <c r="DI102" s="76" t="e">
        <f>VLOOKUP($BK102,ПолнотаВсего[#All],COLUMN(BD154)/4,0)</f>
        <v>#N/A</v>
      </c>
      <c r="DJ102" s="76" t="e">
        <f>VLOOKUP($BK102,ОшибкиСостоят[#All],COLUMN(BD154)/4,0)</f>
        <v>#N/A</v>
      </c>
      <c r="DK102" s="76" t="e">
        <f>VLOOKUP($BK102,ОшибкиВсего[#All],COLUMN(BD154)/4,0)</f>
        <v>#N/A</v>
      </c>
    </row>
    <row r="103" spans="63:115" x14ac:dyDescent="0.25">
      <c r="BK103" s="59" t="s">
        <v>202</v>
      </c>
      <c r="BL103" s="77" t="e">
        <f>VLOOKUP($BK103,ПолнотаСостоят[#All],COLUMN(H158)/4,0)</f>
        <v>#N/A</v>
      </c>
      <c r="BM103" s="77" t="e">
        <f>VLOOKUP($BK103,ПолнотаВсего[#All],COLUMN(H155)/4,0)</f>
        <v>#N/A</v>
      </c>
      <c r="BN103" s="77" t="e">
        <f>VLOOKUP($BK103,ОшибкиСостоят[#All],COLUMN(H155)/4,0)</f>
        <v>#N/A</v>
      </c>
      <c r="BO103" s="77" t="e">
        <f>VLOOKUP($BK103,ОшибкиВсего[#All],COLUMN(H155)/4,0)</f>
        <v>#N/A</v>
      </c>
      <c r="BP103" s="77" t="e">
        <f>VLOOKUP($BK103,ПолнотаСостоят[#All],COLUMN(L155)/4,0)</f>
        <v>#N/A</v>
      </c>
      <c r="BQ103" s="77" t="e">
        <f>VLOOKUP($BK103,ПолнотаВсего[#All],COLUMN(L155)/4,0)</f>
        <v>#N/A</v>
      </c>
      <c r="BR103" s="77" t="e">
        <f>VLOOKUP($BK103,ОшибкиСостоят[#All],COLUMN(L155)/4,0)</f>
        <v>#N/A</v>
      </c>
      <c r="BS103" s="77" t="e">
        <f>VLOOKUP($BK103,ОшибкиВсего[#All],COLUMN(L155)/4,0)</f>
        <v>#N/A</v>
      </c>
      <c r="BT103" s="77" t="e">
        <f>VLOOKUP($BK103,ПолнотаСостоят[#All],COLUMN(P151)/4,0)</f>
        <v>#N/A</v>
      </c>
      <c r="BU103" s="77" t="e">
        <f>VLOOKUP($BK103,ПолнотаВсего[#All],COLUMN(P151)/4,0)</f>
        <v>#N/A</v>
      </c>
      <c r="BV103" s="77" t="e">
        <f>VLOOKUP($BK103,ОшибкиСостоят[#All],COLUMN(P151)/4,0)</f>
        <v>#N/A</v>
      </c>
      <c r="BW103" s="77" t="e">
        <f>VLOOKUP($BK103,ОшибкиВсего[#All],COLUMN(P151)/4,0)</f>
        <v>#N/A</v>
      </c>
      <c r="BX103" s="77" t="e">
        <f>VLOOKUP($BK103,ПолнотаСостоят[#All],COLUMN(T158)/4,0)</f>
        <v>#N/A</v>
      </c>
      <c r="BY103" s="77" t="e">
        <f>VLOOKUP($BK103,ПолнотаВсего[#All],COLUMN(T158)/4,0)</f>
        <v>#N/A</v>
      </c>
      <c r="BZ103" s="77" t="e">
        <f>VLOOKUP($BK103,ОшибкиСостоят[#All],COLUMN(T158)/4,0)</f>
        <v>#N/A</v>
      </c>
      <c r="CA103" s="77" t="e">
        <f>VLOOKUP($BK103,ОшибкиВсего[#All],COLUMN(T158)/4,0)</f>
        <v>#N/A</v>
      </c>
      <c r="CB103" s="77" t="e">
        <f>VLOOKUP($BK103,ПолнотаСостоят[#All],COLUMN(X158)/4,0)</f>
        <v>#N/A</v>
      </c>
      <c r="CC103" s="77" t="e">
        <f>VLOOKUP($BK103,ПолнотаВсего[#All],COLUMN(X158)/4,0)</f>
        <v>#N/A</v>
      </c>
      <c r="CD103" s="77" t="e">
        <f>VLOOKUP($BK103,ОшибкиСостоят[#All],COLUMN(X158)/4,0)</f>
        <v>#N/A</v>
      </c>
      <c r="CE103" s="77" t="e">
        <f>VLOOKUP($BK103,ОшибкиВсего[#All],COLUMN(X158)/4,0)</f>
        <v>#N/A</v>
      </c>
      <c r="CF103" s="77" t="e">
        <f>VLOOKUP($BK103,ПолнотаСостоят[#All],COLUMN(AB158)/4,0)</f>
        <v>#N/A</v>
      </c>
      <c r="CG103" s="77" t="e">
        <f>VLOOKUP($BK103,ПолнотаВсего[#All],COLUMN(AB158)/4,0)</f>
        <v>#N/A</v>
      </c>
      <c r="CH103" s="77" t="e">
        <f>VLOOKUP($BK103,ОшибкиСостоят[#All],COLUMN(AB158)/4,0)</f>
        <v>#N/A</v>
      </c>
      <c r="CI103" s="77" t="e">
        <f>VLOOKUP($BK103,ОшибкиВсего[#All],COLUMN(AB158)/4,0)</f>
        <v>#N/A</v>
      </c>
      <c r="CJ103" s="77" t="e">
        <f>VLOOKUP($BK103,ПолнотаСостоят[#All],COLUMN(AF158)/4,0)</f>
        <v>#N/A</v>
      </c>
      <c r="CK103" s="77" t="e">
        <f>VLOOKUP($BK103,ПолнотаВсего[#All],COLUMN(AF158)/4,0)</f>
        <v>#N/A</v>
      </c>
      <c r="CL103" s="77" t="e">
        <f>VLOOKUP($BK103,ОшибкиСостоят[#All],COLUMN(AF158)/4,0)</f>
        <v>#N/A</v>
      </c>
      <c r="CM103" s="77" t="e">
        <f>VLOOKUP($BK103,ОшибкиВсего[#All],COLUMN(AF158)/4,0)</f>
        <v>#N/A</v>
      </c>
      <c r="CN103" s="77" t="e">
        <f>VLOOKUP($BK103,ПолнотаСостоят[#All],COLUMN(AJ155)/4,0)</f>
        <v>#N/A</v>
      </c>
      <c r="CO103" s="77" t="e">
        <f>VLOOKUP($BK103,ПолнотаВсего[#All],COLUMN(AJ155)/4,0)</f>
        <v>#N/A</v>
      </c>
      <c r="CP103" s="77" t="e">
        <f>VLOOKUP($BK103,ОшибкиСостоят[#All],COLUMN(AJ155)/4,0)</f>
        <v>#N/A</v>
      </c>
      <c r="CQ103" s="77" t="e">
        <f>VLOOKUP($BK103,ОшибкиВсего[#All],COLUMN(AJ155)/4,0)</f>
        <v>#N/A</v>
      </c>
      <c r="CR103" s="77" t="e">
        <f>VLOOKUP($BK103,ПолнотаСостоят[#All],COLUMN(AN155)/4,0)</f>
        <v>#N/A</v>
      </c>
      <c r="CS103" s="77" t="e">
        <f>VLOOKUP($BK103,ПолнотаВсего[#All],COLUMN(AN155)/4,0)</f>
        <v>#N/A</v>
      </c>
      <c r="CT103" s="77" t="e">
        <f>VLOOKUP($BK103,ОшибкиСостоят[#All],COLUMN(AN155)/4,0)</f>
        <v>#N/A</v>
      </c>
      <c r="CU103" s="77" t="e">
        <f>VLOOKUP($BK103,ОшибкиВсего[#All],COLUMN(AN155)/4,0)</f>
        <v>#N/A</v>
      </c>
      <c r="CV103" s="77" t="e">
        <f>VLOOKUP($BK103,ПолнотаСостоят[#All],COLUMN(AR155)/4,0)</f>
        <v>#N/A</v>
      </c>
      <c r="CW103" s="77" t="e">
        <f>VLOOKUP($BK103,ПолнотаВсего[#All],COLUMN(AR155)/4,0)</f>
        <v>#N/A</v>
      </c>
      <c r="CX103" s="77" t="e">
        <f>VLOOKUP($BK103,ОшибкиСостоят[#All],COLUMN(AR155)/4,0)</f>
        <v>#N/A</v>
      </c>
      <c r="CY103" s="77" t="e">
        <f>VLOOKUP($BK103,ОшибкиВсего[#All],COLUMN(AR155)/4,0)</f>
        <v>#N/A</v>
      </c>
      <c r="CZ103" s="77" t="e">
        <f>VLOOKUP($BK103,ПолнотаСостоят[#All],COLUMN(AV155)/4,0)</f>
        <v>#N/A</v>
      </c>
      <c r="DA103" s="77" t="e">
        <f>VLOOKUP($BK103,ПолнотаВсего[#All],COLUMN(AV155)/4,0)</f>
        <v>#N/A</v>
      </c>
      <c r="DB103" s="77" t="e">
        <f>VLOOKUP($BK103,ОшибкиСостоят[#All],COLUMN(AV155)/4,0)</f>
        <v>#N/A</v>
      </c>
      <c r="DC103" s="77" t="e">
        <f>VLOOKUP($BK103,ОшибкиВсего[#All],COLUMN(AV155)/4,0)</f>
        <v>#N/A</v>
      </c>
      <c r="DD103" s="77" t="e">
        <f>VLOOKUP($BK103,ПолнотаСостоят[#All],COLUMN(AZ155)/4,0)</f>
        <v>#N/A</v>
      </c>
      <c r="DE103" s="77" t="e">
        <f>VLOOKUP($BK103,ПолнотаВсего[#All],COLUMN(AZ155)/4,0)</f>
        <v>#N/A</v>
      </c>
      <c r="DF103" s="77" t="e">
        <f>VLOOKUP($BK103,ОшибкиСостоят[#All],COLUMN(AZ155)/4,0)</f>
        <v>#N/A</v>
      </c>
      <c r="DG103" s="77" t="e">
        <f>VLOOKUP($BK103,ОшибкиВсего[#All],COLUMN(AZ155)/4,0)</f>
        <v>#N/A</v>
      </c>
      <c r="DH103" s="76" t="e">
        <f>VLOOKUP($BK103,ПолнотаСостоят[#All],COLUMN(BD155)/4,0)</f>
        <v>#N/A</v>
      </c>
      <c r="DI103" s="76" t="e">
        <f>VLOOKUP($BK103,ПолнотаВсего[#All],COLUMN(BD155)/4,0)</f>
        <v>#N/A</v>
      </c>
      <c r="DJ103" s="76" t="e">
        <f>VLOOKUP($BK103,ОшибкиСостоят[#All],COLUMN(BD155)/4,0)</f>
        <v>#N/A</v>
      </c>
      <c r="DK103" s="76" t="e">
        <f>VLOOKUP($BK103,ОшибкиВсего[#All],COLUMN(BD155)/4,0)</f>
        <v>#N/A</v>
      </c>
    </row>
    <row r="104" spans="63:115" x14ac:dyDescent="0.25">
      <c r="BK104" s="59" t="s">
        <v>203</v>
      </c>
      <c r="BL104" s="77" t="e">
        <f>VLOOKUP($BK104,ПолнотаСостоят[#All],COLUMN(H159)/4,0)</f>
        <v>#N/A</v>
      </c>
      <c r="BM104" s="77" t="e">
        <f>VLOOKUP($BK104,ПолнотаВсего[#All],COLUMN(H156)/4,0)</f>
        <v>#N/A</v>
      </c>
      <c r="BN104" s="77" t="e">
        <f>VLOOKUP($BK104,ОшибкиСостоят[#All],COLUMN(H156)/4,0)</f>
        <v>#N/A</v>
      </c>
      <c r="BO104" s="77" t="e">
        <f>VLOOKUP($BK104,ОшибкиВсего[#All],COLUMN(H156)/4,0)</f>
        <v>#N/A</v>
      </c>
      <c r="BP104" s="77" t="e">
        <f>VLOOKUP($BK104,ПолнотаСостоят[#All],COLUMN(L156)/4,0)</f>
        <v>#N/A</v>
      </c>
      <c r="BQ104" s="77" t="e">
        <f>VLOOKUP($BK104,ПолнотаВсего[#All],COLUMN(L156)/4,0)</f>
        <v>#N/A</v>
      </c>
      <c r="BR104" s="77" t="e">
        <f>VLOOKUP($BK104,ОшибкиСостоят[#All],COLUMN(L156)/4,0)</f>
        <v>#N/A</v>
      </c>
      <c r="BS104" s="77" t="e">
        <f>VLOOKUP($BK104,ОшибкиВсего[#All],COLUMN(L156)/4,0)</f>
        <v>#N/A</v>
      </c>
      <c r="BT104" s="77" t="e">
        <f>VLOOKUP($BK104,ПолнотаСостоят[#All],COLUMN(P152)/4,0)</f>
        <v>#N/A</v>
      </c>
      <c r="BU104" s="77" t="e">
        <f>VLOOKUP($BK104,ПолнотаВсего[#All],COLUMN(P152)/4,0)</f>
        <v>#N/A</v>
      </c>
      <c r="BV104" s="77" t="e">
        <f>VLOOKUP($BK104,ОшибкиСостоят[#All],COLUMN(P152)/4,0)</f>
        <v>#N/A</v>
      </c>
      <c r="BW104" s="77" t="e">
        <f>VLOOKUP($BK104,ОшибкиВсего[#All],COLUMN(P152)/4,0)</f>
        <v>#N/A</v>
      </c>
      <c r="BX104" s="77" t="e">
        <f>VLOOKUP($BK104,ПолнотаСостоят[#All],COLUMN(T159)/4,0)</f>
        <v>#N/A</v>
      </c>
      <c r="BY104" s="77" t="e">
        <f>VLOOKUP($BK104,ПолнотаВсего[#All],COLUMN(T159)/4,0)</f>
        <v>#N/A</v>
      </c>
      <c r="BZ104" s="77" t="e">
        <f>VLOOKUP($BK104,ОшибкиСостоят[#All],COLUMN(T159)/4,0)</f>
        <v>#N/A</v>
      </c>
      <c r="CA104" s="77" t="e">
        <f>VLOOKUP($BK104,ОшибкиВсего[#All],COLUMN(T159)/4,0)</f>
        <v>#N/A</v>
      </c>
      <c r="CB104" s="77" t="e">
        <f>VLOOKUP($BK104,ПолнотаСостоят[#All],COLUMN(X159)/4,0)</f>
        <v>#N/A</v>
      </c>
      <c r="CC104" s="77" t="e">
        <f>VLOOKUP($BK104,ПолнотаВсего[#All],COLUMN(X159)/4,0)</f>
        <v>#N/A</v>
      </c>
      <c r="CD104" s="77" t="e">
        <f>VLOOKUP($BK104,ОшибкиСостоят[#All],COLUMN(X159)/4,0)</f>
        <v>#N/A</v>
      </c>
      <c r="CE104" s="77" t="e">
        <f>VLOOKUP($BK104,ОшибкиВсего[#All],COLUMN(X159)/4,0)</f>
        <v>#N/A</v>
      </c>
      <c r="CF104" s="77" t="e">
        <f>VLOOKUP($BK104,ПолнотаСостоят[#All],COLUMN(AB159)/4,0)</f>
        <v>#N/A</v>
      </c>
      <c r="CG104" s="77" t="e">
        <f>VLOOKUP($BK104,ПолнотаВсего[#All],COLUMN(AB159)/4,0)</f>
        <v>#N/A</v>
      </c>
      <c r="CH104" s="77" t="e">
        <f>VLOOKUP($BK104,ОшибкиСостоят[#All],COLUMN(AB159)/4,0)</f>
        <v>#N/A</v>
      </c>
      <c r="CI104" s="77" t="e">
        <f>VLOOKUP($BK104,ОшибкиВсего[#All],COLUMN(AB159)/4,0)</f>
        <v>#N/A</v>
      </c>
      <c r="CJ104" s="77" t="e">
        <f>VLOOKUP($BK104,ПолнотаСостоят[#All],COLUMN(AF159)/4,0)</f>
        <v>#N/A</v>
      </c>
      <c r="CK104" s="77" t="e">
        <f>VLOOKUP($BK104,ПолнотаВсего[#All],COLUMN(AF159)/4,0)</f>
        <v>#N/A</v>
      </c>
      <c r="CL104" s="77" t="e">
        <f>VLOOKUP($BK104,ОшибкиСостоят[#All],COLUMN(AF159)/4,0)</f>
        <v>#N/A</v>
      </c>
      <c r="CM104" s="77" t="e">
        <f>VLOOKUP($BK104,ОшибкиВсего[#All],COLUMN(AF159)/4,0)</f>
        <v>#N/A</v>
      </c>
      <c r="CN104" s="77" t="e">
        <f>VLOOKUP($BK104,ПолнотаСостоят[#All],COLUMN(AJ156)/4,0)</f>
        <v>#N/A</v>
      </c>
      <c r="CO104" s="77" t="e">
        <f>VLOOKUP($BK104,ПолнотаВсего[#All],COLUMN(AJ156)/4,0)</f>
        <v>#N/A</v>
      </c>
      <c r="CP104" s="77" t="e">
        <f>VLOOKUP($BK104,ОшибкиСостоят[#All],COLUMN(AJ156)/4,0)</f>
        <v>#N/A</v>
      </c>
      <c r="CQ104" s="77" t="e">
        <f>VLOOKUP($BK104,ОшибкиВсего[#All],COLUMN(AJ156)/4,0)</f>
        <v>#N/A</v>
      </c>
      <c r="CR104" s="77" t="e">
        <f>VLOOKUP($BK104,ПолнотаСостоят[#All],COLUMN(AN156)/4,0)</f>
        <v>#N/A</v>
      </c>
      <c r="CS104" s="77" t="e">
        <f>VLOOKUP($BK104,ПолнотаВсего[#All],COLUMN(AN156)/4,0)</f>
        <v>#N/A</v>
      </c>
      <c r="CT104" s="77" t="e">
        <f>VLOOKUP($BK104,ОшибкиСостоят[#All],COLUMN(AN156)/4,0)</f>
        <v>#N/A</v>
      </c>
      <c r="CU104" s="77" t="e">
        <f>VLOOKUP($BK104,ОшибкиВсего[#All],COLUMN(AN156)/4,0)</f>
        <v>#N/A</v>
      </c>
      <c r="CV104" s="77" t="e">
        <f>VLOOKUP($BK104,ПолнотаСостоят[#All],COLUMN(AR156)/4,0)</f>
        <v>#N/A</v>
      </c>
      <c r="CW104" s="77" t="e">
        <f>VLOOKUP($BK104,ПолнотаВсего[#All],COLUMN(AR156)/4,0)</f>
        <v>#N/A</v>
      </c>
      <c r="CX104" s="77" t="e">
        <f>VLOOKUP($BK104,ОшибкиСостоят[#All],COLUMN(AR156)/4,0)</f>
        <v>#N/A</v>
      </c>
      <c r="CY104" s="77" t="e">
        <f>VLOOKUP($BK104,ОшибкиВсего[#All],COLUMN(AR156)/4,0)</f>
        <v>#N/A</v>
      </c>
      <c r="CZ104" s="77" t="e">
        <f>VLOOKUP($BK104,ПолнотаСостоят[#All],COLUMN(AV156)/4,0)</f>
        <v>#N/A</v>
      </c>
      <c r="DA104" s="77" t="e">
        <f>VLOOKUP($BK104,ПолнотаВсего[#All],COLUMN(AV156)/4,0)</f>
        <v>#N/A</v>
      </c>
      <c r="DB104" s="77" t="e">
        <f>VLOOKUP($BK104,ОшибкиСостоят[#All],COLUMN(AV156)/4,0)</f>
        <v>#N/A</v>
      </c>
      <c r="DC104" s="77" t="e">
        <f>VLOOKUP($BK104,ОшибкиВсего[#All],COLUMN(AV156)/4,0)</f>
        <v>#N/A</v>
      </c>
      <c r="DD104" s="77" t="e">
        <f>VLOOKUP($BK104,ПолнотаСостоят[#All],COLUMN(AZ156)/4,0)</f>
        <v>#N/A</v>
      </c>
      <c r="DE104" s="77" t="e">
        <f>VLOOKUP($BK104,ПолнотаВсего[#All],COLUMN(AZ156)/4,0)</f>
        <v>#N/A</v>
      </c>
      <c r="DF104" s="77" t="e">
        <f>VLOOKUP($BK104,ОшибкиСостоят[#All],COLUMN(AZ156)/4,0)</f>
        <v>#N/A</v>
      </c>
      <c r="DG104" s="77" t="e">
        <f>VLOOKUP($BK104,ОшибкиВсего[#All],COLUMN(AZ156)/4,0)</f>
        <v>#N/A</v>
      </c>
      <c r="DH104" s="76" t="e">
        <f>VLOOKUP($BK104,ПолнотаСостоят[#All],COLUMN(BD156)/4,0)</f>
        <v>#N/A</v>
      </c>
      <c r="DI104" s="76" t="e">
        <f>VLOOKUP($BK104,ПолнотаВсего[#All],COLUMN(BD156)/4,0)</f>
        <v>#N/A</v>
      </c>
      <c r="DJ104" s="76" t="e">
        <f>VLOOKUP($BK104,ОшибкиСостоят[#All],COLUMN(BD156)/4,0)</f>
        <v>#N/A</v>
      </c>
      <c r="DK104" s="76" t="e">
        <f>VLOOKUP($BK104,ОшибкиВсего[#All],COLUMN(BD156)/4,0)</f>
        <v>#N/A</v>
      </c>
    </row>
    <row r="105" spans="63:115" x14ac:dyDescent="0.25">
      <c r="BK105" s="59" t="s">
        <v>204</v>
      </c>
      <c r="BL105" s="77" t="e">
        <f>VLOOKUP($BK105,ПолнотаСостоят[#All],COLUMN(H160)/4,0)</f>
        <v>#N/A</v>
      </c>
      <c r="BM105" s="77" t="e">
        <f>VLOOKUP($BK105,ПолнотаВсего[#All],COLUMN(H157)/4,0)</f>
        <v>#N/A</v>
      </c>
      <c r="BN105" s="77" t="e">
        <f>VLOOKUP($BK105,ОшибкиСостоят[#All],COLUMN(H157)/4,0)</f>
        <v>#N/A</v>
      </c>
      <c r="BO105" s="77" t="e">
        <f>VLOOKUP($BK105,ОшибкиВсего[#All],COLUMN(H157)/4,0)</f>
        <v>#N/A</v>
      </c>
      <c r="BP105" s="77" t="e">
        <f>VLOOKUP($BK105,ПолнотаСостоят[#All],COLUMN(L157)/4,0)</f>
        <v>#N/A</v>
      </c>
      <c r="BQ105" s="77" t="e">
        <f>VLOOKUP($BK105,ПолнотаВсего[#All],COLUMN(L157)/4,0)</f>
        <v>#N/A</v>
      </c>
      <c r="BR105" s="77" t="e">
        <f>VLOOKUP($BK105,ОшибкиСостоят[#All],COLUMN(L157)/4,0)</f>
        <v>#N/A</v>
      </c>
      <c r="BS105" s="77" t="e">
        <f>VLOOKUP($BK105,ОшибкиВсего[#All],COLUMN(L157)/4,0)</f>
        <v>#N/A</v>
      </c>
      <c r="BT105" s="77" t="e">
        <f>VLOOKUP($BK105,ПолнотаСостоят[#All],COLUMN(P153)/4,0)</f>
        <v>#N/A</v>
      </c>
      <c r="BU105" s="77" t="e">
        <f>VLOOKUP($BK105,ПолнотаВсего[#All],COLUMN(P153)/4,0)</f>
        <v>#N/A</v>
      </c>
      <c r="BV105" s="77" t="e">
        <f>VLOOKUP($BK105,ОшибкиСостоят[#All],COLUMN(P153)/4,0)</f>
        <v>#N/A</v>
      </c>
      <c r="BW105" s="77" t="e">
        <f>VLOOKUP($BK105,ОшибкиВсего[#All],COLUMN(P153)/4,0)</f>
        <v>#N/A</v>
      </c>
      <c r="BX105" s="77" t="e">
        <f>VLOOKUP($BK105,ПолнотаСостоят[#All],COLUMN(T160)/4,0)</f>
        <v>#N/A</v>
      </c>
      <c r="BY105" s="77" t="e">
        <f>VLOOKUP($BK105,ПолнотаВсего[#All],COLUMN(T160)/4,0)</f>
        <v>#N/A</v>
      </c>
      <c r="BZ105" s="77" t="e">
        <f>VLOOKUP($BK105,ОшибкиСостоят[#All],COLUMN(T160)/4,0)</f>
        <v>#N/A</v>
      </c>
      <c r="CA105" s="77" t="e">
        <f>VLOOKUP($BK105,ОшибкиВсего[#All],COLUMN(T160)/4,0)</f>
        <v>#N/A</v>
      </c>
      <c r="CB105" s="77" t="e">
        <f>VLOOKUP($BK105,ПолнотаСостоят[#All],COLUMN(X160)/4,0)</f>
        <v>#N/A</v>
      </c>
      <c r="CC105" s="77" t="e">
        <f>VLOOKUP($BK105,ПолнотаВсего[#All],COLUMN(X160)/4,0)</f>
        <v>#N/A</v>
      </c>
      <c r="CD105" s="77" t="e">
        <f>VLOOKUP($BK105,ОшибкиСостоят[#All],COLUMN(X160)/4,0)</f>
        <v>#N/A</v>
      </c>
      <c r="CE105" s="77" t="e">
        <f>VLOOKUP($BK105,ОшибкиВсего[#All],COLUMN(X160)/4,0)</f>
        <v>#N/A</v>
      </c>
      <c r="CF105" s="77" t="e">
        <f>VLOOKUP($BK105,ПолнотаСостоят[#All],COLUMN(AB160)/4,0)</f>
        <v>#N/A</v>
      </c>
      <c r="CG105" s="77" t="e">
        <f>VLOOKUP($BK105,ПолнотаВсего[#All],COLUMN(AB160)/4,0)</f>
        <v>#N/A</v>
      </c>
      <c r="CH105" s="77" t="e">
        <f>VLOOKUP($BK105,ОшибкиСостоят[#All],COLUMN(AB160)/4,0)</f>
        <v>#N/A</v>
      </c>
      <c r="CI105" s="77" t="e">
        <f>VLOOKUP($BK105,ОшибкиВсего[#All],COLUMN(AB160)/4,0)</f>
        <v>#N/A</v>
      </c>
      <c r="CJ105" s="77" t="e">
        <f>VLOOKUP($BK105,ПолнотаСостоят[#All],COLUMN(AF160)/4,0)</f>
        <v>#N/A</v>
      </c>
      <c r="CK105" s="77" t="e">
        <f>VLOOKUP($BK105,ПолнотаВсего[#All],COLUMN(AF160)/4,0)</f>
        <v>#N/A</v>
      </c>
      <c r="CL105" s="77" t="e">
        <f>VLOOKUP($BK105,ОшибкиСостоят[#All],COLUMN(AF160)/4,0)</f>
        <v>#N/A</v>
      </c>
      <c r="CM105" s="77" t="e">
        <f>VLOOKUP($BK105,ОшибкиВсего[#All],COLUMN(AF160)/4,0)</f>
        <v>#N/A</v>
      </c>
      <c r="CN105" s="77" t="e">
        <f>VLOOKUP($BK105,ПолнотаСостоят[#All],COLUMN(AJ157)/4,0)</f>
        <v>#N/A</v>
      </c>
      <c r="CO105" s="77" t="e">
        <f>VLOOKUP($BK105,ПолнотаВсего[#All],COLUMN(AJ157)/4,0)</f>
        <v>#N/A</v>
      </c>
      <c r="CP105" s="77" t="e">
        <f>VLOOKUP($BK105,ОшибкиСостоят[#All],COLUMN(AJ157)/4,0)</f>
        <v>#N/A</v>
      </c>
      <c r="CQ105" s="77" t="e">
        <f>VLOOKUP($BK105,ОшибкиВсего[#All],COLUMN(AJ157)/4,0)</f>
        <v>#N/A</v>
      </c>
      <c r="CR105" s="77" t="e">
        <f>VLOOKUP($BK105,ПолнотаСостоят[#All],COLUMN(AN157)/4,0)</f>
        <v>#N/A</v>
      </c>
      <c r="CS105" s="77" t="e">
        <f>VLOOKUP($BK105,ПолнотаВсего[#All],COLUMN(AN157)/4,0)</f>
        <v>#N/A</v>
      </c>
      <c r="CT105" s="77" t="e">
        <f>VLOOKUP($BK105,ОшибкиСостоят[#All],COLUMN(AN157)/4,0)</f>
        <v>#N/A</v>
      </c>
      <c r="CU105" s="77" t="e">
        <f>VLOOKUP($BK105,ОшибкиВсего[#All],COLUMN(AN157)/4,0)</f>
        <v>#N/A</v>
      </c>
      <c r="CV105" s="77" t="e">
        <f>VLOOKUP($BK105,ПолнотаСостоят[#All],COLUMN(AR157)/4,0)</f>
        <v>#N/A</v>
      </c>
      <c r="CW105" s="77" t="e">
        <f>VLOOKUP($BK105,ПолнотаВсего[#All],COLUMN(AR157)/4,0)</f>
        <v>#N/A</v>
      </c>
      <c r="CX105" s="77" t="e">
        <f>VLOOKUP($BK105,ОшибкиСостоят[#All],COLUMN(AR157)/4,0)</f>
        <v>#N/A</v>
      </c>
      <c r="CY105" s="77" t="e">
        <f>VLOOKUP($BK105,ОшибкиВсего[#All],COLUMN(AR157)/4,0)</f>
        <v>#N/A</v>
      </c>
      <c r="CZ105" s="77" t="e">
        <f>VLOOKUP($BK105,ПолнотаСостоят[#All],COLUMN(AV157)/4,0)</f>
        <v>#N/A</v>
      </c>
      <c r="DA105" s="77" t="e">
        <f>VLOOKUP($BK105,ПолнотаВсего[#All],COLUMN(AV157)/4,0)</f>
        <v>#N/A</v>
      </c>
      <c r="DB105" s="77" t="e">
        <f>VLOOKUP($BK105,ОшибкиСостоят[#All],COLUMN(AV157)/4,0)</f>
        <v>#N/A</v>
      </c>
      <c r="DC105" s="77" t="e">
        <f>VLOOKUP($BK105,ОшибкиВсего[#All],COLUMN(AV157)/4,0)</f>
        <v>#N/A</v>
      </c>
      <c r="DD105" s="77" t="e">
        <f>VLOOKUP($BK105,ПолнотаСостоят[#All],COLUMN(AZ157)/4,0)</f>
        <v>#N/A</v>
      </c>
      <c r="DE105" s="77" t="e">
        <f>VLOOKUP($BK105,ПолнотаВсего[#All],COLUMN(AZ157)/4,0)</f>
        <v>#N/A</v>
      </c>
      <c r="DF105" s="77" t="e">
        <f>VLOOKUP($BK105,ОшибкиСостоят[#All],COLUMN(AZ157)/4,0)</f>
        <v>#N/A</v>
      </c>
      <c r="DG105" s="77" t="e">
        <f>VLOOKUP($BK105,ОшибкиВсего[#All],COLUMN(AZ157)/4,0)</f>
        <v>#N/A</v>
      </c>
      <c r="DH105" s="76" t="e">
        <f>VLOOKUP($BK105,ПолнотаСостоят[#All],COLUMN(BD157)/4,0)</f>
        <v>#N/A</v>
      </c>
      <c r="DI105" s="76" t="e">
        <f>VLOOKUP($BK105,ПолнотаВсего[#All],COLUMN(BD157)/4,0)</f>
        <v>#N/A</v>
      </c>
      <c r="DJ105" s="76" t="e">
        <f>VLOOKUP($BK105,ОшибкиСостоят[#All],COLUMN(BD157)/4,0)</f>
        <v>#N/A</v>
      </c>
      <c r="DK105" s="76" t="e">
        <f>VLOOKUP($BK105,ОшибкиВсего[#All],COLUMN(BD157)/4,0)</f>
        <v>#N/A</v>
      </c>
    </row>
    <row r="106" spans="63:115" x14ac:dyDescent="0.25">
      <c r="BK106" s="59" t="s">
        <v>205</v>
      </c>
      <c r="BL106" s="77" t="e">
        <f>VLOOKUP($BK106,ПолнотаСостоят[#All],COLUMN(H161)/4,0)</f>
        <v>#N/A</v>
      </c>
      <c r="BM106" s="77" t="e">
        <f>VLOOKUP($BK106,ПолнотаВсего[#All],COLUMN(H158)/4,0)</f>
        <v>#N/A</v>
      </c>
      <c r="BN106" s="77" t="e">
        <f>VLOOKUP($BK106,ОшибкиСостоят[#All],COLUMN(H158)/4,0)</f>
        <v>#N/A</v>
      </c>
      <c r="BO106" s="77" t="e">
        <f>VLOOKUP($BK106,ОшибкиВсего[#All],COLUMN(H158)/4,0)</f>
        <v>#N/A</v>
      </c>
      <c r="BP106" s="77" t="e">
        <f>VLOOKUP($BK106,ПолнотаСостоят[#All],COLUMN(L158)/4,0)</f>
        <v>#N/A</v>
      </c>
      <c r="BQ106" s="77" t="e">
        <f>VLOOKUP($BK106,ПолнотаВсего[#All],COLUMN(L158)/4,0)</f>
        <v>#N/A</v>
      </c>
      <c r="BR106" s="77" t="e">
        <f>VLOOKUP($BK106,ОшибкиСостоят[#All],COLUMN(L158)/4,0)</f>
        <v>#N/A</v>
      </c>
      <c r="BS106" s="77" t="e">
        <f>VLOOKUP($BK106,ОшибкиВсего[#All],COLUMN(L158)/4,0)</f>
        <v>#N/A</v>
      </c>
      <c r="BT106" s="77" t="e">
        <f>VLOOKUP($BK106,ПолнотаСостоят[#All],COLUMN(P154)/4,0)</f>
        <v>#N/A</v>
      </c>
      <c r="BU106" s="77" t="e">
        <f>VLOOKUP($BK106,ПолнотаВсего[#All],COLUMN(P154)/4,0)</f>
        <v>#N/A</v>
      </c>
      <c r="BV106" s="77" t="e">
        <f>VLOOKUP($BK106,ОшибкиСостоят[#All],COLUMN(P154)/4,0)</f>
        <v>#N/A</v>
      </c>
      <c r="BW106" s="77" t="e">
        <f>VLOOKUP($BK106,ОшибкиВсего[#All],COLUMN(P154)/4,0)</f>
        <v>#N/A</v>
      </c>
      <c r="BX106" s="77" t="e">
        <f>VLOOKUP($BK106,ПолнотаСостоят[#All],COLUMN(T161)/4,0)</f>
        <v>#N/A</v>
      </c>
      <c r="BY106" s="77" t="e">
        <f>VLOOKUP($BK106,ПолнотаВсего[#All],COLUMN(T161)/4,0)</f>
        <v>#N/A</v>
      </c>
      <c r="BZ106" s="77" t="e">
        <f>VLOOKUP($BK106,ОшибкиСостоят[#All],COLUMN(T161)/4,0)</f>
        <v>#N/A</v>
      </c>
      <c r="CA106" s="77" t="e">
        <f>VLOOKUP($BK106,ОшибкиВсего[#All],COLUMN(T161)/4,0)</f>
        <v>#N/A</v>
      </c>
      <c r="CB106" s="77" t="e">
        <f>VLOOKUP($BK106,ПолнотаСостоят[#All],COLUMN(X161)/4,0)</f>
        <v>#N/A</v>
      </c>
      <c r="CC106" s="77" t="e">
        <f>VLOOKUP($BK106,ПолнотаВсего[#All],COLUMN(X161)/4,0)</f>
        <v>#N/A</v>
      </c>
      <c r="CD106" s="77" t="e">
        <f>VLOOKUP($BK106,ОшибкиСостоят[#All],COLUMN(X161)/4,0)</f>
        <v>#N/A</v>
      </c>
      <c r="CE106" s="77" t="e">
        <f>VLOOKUP($BK106,ОшибкиВсего[#All],COLUMN(X161)/4,0)</f>
        <v>#N/A</v>
      </c>
      <c r="CF106" s="77" t="e">
        <f>VLOOKUP($BK106,ПолнотаСостоят[#All],COLUMN(AB161)/4,0)</f>
        <v>#N/A</v>
      </c>
      <c r="CG106" s="77" t="e">
        <f>VLOOKUP($BK106,ПолнотаВсего[#All],COLUMN(AB161)/4,0)</f>
        <v>#N/A</v>
      </c>
      <c r="CH106" s="77" t="e">
        <f>VLOOKUP($BK106,ОшибкиСостоят[#All],COLUMN(AB161)/4,0)</f>
        <v>#N/A</v>
      </c>
      <c r="CI106" s="77" t="e">
        <f>VLOOKUP($BK106,ОшибкиВсего[#All],COLUMN(AB161)/4,0)</f>
        <v>#N/A</v>
      </c>
      <c r="CJ106" s="77" t="e">
        <f>VLOOKUP($BK106,ПолнотаСостоят[#All],COLUMN(AF161)/4,0)</f>
        <v>#N/A</v>
      </c>
      <c r="CK106" s="77" t="e">
        <f>VLOOKUP($BK106,ПолнотаВсего[#All],COLUMN(AF161)/4,0)</f>
        <v>#N/A</v>
      </c>
      <c r="CL106" s="77" t="e">
        <f>VLOOKUP($BK106,ОшибкиСостоят[#All],COLUMN(AF161)/4,0)</f>
        <v>#N/A</v>
      </c>
      <c r="CM106" s="77" t="e">
        <f>VLOOKUP($BK106,ОшибкиВсего[#All],COLUMN(AF161)/4,0)</f>
        <v>#N/A</v>
      </c>
      <c r="CN106" s="77" t="e">
        <f>VLOOKUP($BK106,ПолнотаСостоят[#All],COLUMN(AJ158)/4,0)</f>
        <v>#N/A</v>
      </c>
      <c r="CO106" s="77" t="e">
        <f>VLOOKUP($BK106,ПолнотаВсего[#All],COLUMN(AJ158)/4,0)</f>
        <v>#N/A</v>
      </c>
      <c r="CP106" s="77" t="e">
        <f>VLOOKUP($BK106,ОшибкиСостоят[#All],COLUMN(AJ158)/4,0)</f>
        <v>#N/A</v>
      </c>
      <c r="CQ106" s="77" t="e">
        <f>VLOOKUP($BK106,ОшибкиВсего[#All],COLUMN(AJ158)/4,0)</f>
        <v>#N/A</v>
      </c>
      <c r="CR106" s="77" t="e">
        <f>VLOOKUP($BK106,ПолнотаСостоят[#All],COLUMN(AN158)/4,0)</f>
        <v>#N/A</v>
      </c>
      <c r="CS106" s="77" t="e">
        <f>VLOOKUP($BK106,ПолнотаВсего[#All],COLUMN(AN158)/4,0)</f>
        <v>#N/A</v>
      </c>
      <c r="CT106" s="77" t="e">
        <f>VLOOKUP($BK106,ОшибкиСостоят[#All],COLUMN(AN158)/4,0)</f>
        <v>#N/A</v>
      </c>
      <c r="CU106" s="77" t="e">
        <f>VLOOKUP($BK106,ОшибкиВсего[#All],COLUMN(AN158)/4,0)</f>
        <v>#N/A</v>
      </c>
      <c r="CV106" s="77" t="e">
        <f>VLOOKUP($BK106,ПолнотаСостоят[#All],COLUMN(AR158)/4,0)</f>
        <v>#N/A</v>
      </c>
      <c r="CW106" s="77" t="e">
        <f>VLOOKUP($BK106,ПолнотаВсего[#All],COLUMN(AR158)/4,0)</f>
        <v>#N/A</v>
      </c>
      <c r="CX106" s="77" t="e">
        <f>VLOOKUP($BK106,ОшибкиСостоят[#All],COLUMN(AR158)/4,0)</f>
        <v>#N/A</v>
      </c>
      <c r="CY106" s="77" t="e">
        <f>VLOOKUP($BK106,ОшибкиВсего[#All],COLUMN(AR158)/4,0)</f>
        <v>#N/A</v>
      </c>
      <c r="CZ106" s="77" t="e">
        <f>VLOOKUP($BK106,ПолнотаСостоят[#All],COLUMN(AV158)/4,0)</f>
        <v>#N/A</v>
      </c>
      <c r="DA106" s="77" t="e">
        <f>VLOOKUP($BK106,ПолнотаВсего[#All],COLUMN(AV158)/4,0)</f>
        <v>#N/A</v>
      </c>
      <c r="DB106" s="77" t="e">
        <f>VLOOKUP($BK106,ОшибкиСостоят[#All],COLUMN(AV158)/4,0)</f>
        <v>#N/A</v>
      </c>
      <c r="DC106" s="77" t="e">
        <f>VLOOKUP($BK106,ОшибкиВсего[#All],COLUMN(AV158)/4,0)</f>
        <v>#N/A</v>
      </c>
      <c r="DD106" s="77" t="e">
        <f>VLOOKUP($BK106,ПолнотаСостоят[#All],COLUMN(AZ158)/4,0)</f>
        <v>#N/A</v>
      </c>
      <c r="DE106" s="77" t="e">
        <f>VLOOKUP($BK106,ПолнотаВсего[#All],COLUMN(AZ158)/4,0)</f>
        <v>#N/A</v>
      </c>
      <c r="DF106" s="77" t="e">
        <f>VLOOKUP($BK106,ОшибкиСостоят[#All],COLUMN(AZ158)/4,0)</f>
        <v>#N/A</v>
      </c>
      <c r="DG106" s="77" t="e">
        <f>VLOOKUP($BK106,ОшибкиВсего[#All],COLUMN(AZ158)/4,0)</f>
        <v>#N/A</v>
      </c>
      <c r="DH106" s="76" t="e">
        <f>VLOOKUP($BK106,ПолнотаСостоят[#All],COLUMN(BD158)/4,0)</f>
        <v>#N/A</v>
      </c>
      <c r="DI106" s="76" t="e">
        <f>VLOOKUP($BK106,ПолнотаВсего[#All],COLUMN(BD158)/4,0)</f>
        <v>#N/A</v>
      </c>
      <c r="DJ106" s="76" t="e">
        <f>VLOOKUP($BK106,ОшибкиСостоят[#All],COLUMN(BD158)/4,0)</f>
        <v>#N/A</v>
      </c>
      <c r="DK106" s="76" t="e">
        <f>VLOOKUP($BK106,ОшибкиВсего[#All],COLUMN(BD158)/4,0)</f>
        <v>#N/A</v>
      </c>
    </row>
    <row r="107" spans="63:115" x14ac:dyDescent="0.25">
      <c r="BK107" s="23"/>
      <c r="BL107" s="23"/>
      <c r="BM107" s="23"/>
      <c r="BN107" s="23"/>
      <c r="BO107" s="23"/>
      <c r="BP107" s="23"/>
      <c r="BQ107" s="23"/>
      <c r="BR107" s="23"/>
      <c r="BS107" s="23"/>
      <c r="BT107" s="23"/>
      <c r="BU107" s="23"/>
      <c r="BV107" s="23"/>
      <c r="BW107" s="23"/>
      <c r="BX107" s="23"/>
      <c r="BY107" s="23"/>
      <c r="BZ107" s="23"/>
      <c r="CA107" s="23"/>
      <c r="CB107" s="23"/>
      <c r="CC107" s="23"/>
      <c r="CD107" s="23"/>
      <c r="CE107" s="23"/>
      <c r="CF107" s="23"/>
      <c r="CG107" s="23"/>
      <c r="CH107" s="23"/>
      <c r="CI107" s="23"/>
      <c r="CJ107" s="23"/>
      <c r="CK107" s="23"/>
      <c r="CL107" s="23"/>
      <c r="CM107" s="23"/>
      <c r="CN107" s="23"/>
      <c r="CO107" s="23"/>
      <c r="CP107" s="23"/>
      <c r="CQ107" s="23"/>
      <c r="CR107" s="23"/>
      <c r="CS107" s="23"/>
      <c r="CT107" s="23"/>
      <c r="CU107" s="23"/>
      <c r="CV107" s="23"/>
      <c r="CW107" s="23"/>
      <c r="CX107" s="23"/>
      <c r="CY107" s="23"/>
      <c r="CZ107" s="23"/>
      <c r="DA107" s="23"/>
      <c r="DB107" s="23"/>
      <c r="DC107" s="23"/>
      <c r="DD107" s="23"/>
      <c r="DE107" s="23"/>
      <c r="DF107" s="23"/>
      <c r="DG107" s="23"/>
      <c r="DH107" s="23"/>
      <c r="DI107" s="23"/>
      <c r="DJ107" s="23"/>
      <c r="DK107" s="23"/>
    </row>
    <row r="108" spans="63:115" x14ac:dyDescent="0.25">
      <c r="CW108" s="23"/>
      <c r="CX108" s="23"/>
      <c r="CY108" s="23"/>
      <c r="CZ108" s="23"/>
      <c r="DA108" s="23"/>
      <c r="DB108" s="23"/>
      <c r="DC108" s="23"/>
      <c r="DD108" s="23"/>
      <c r="DE108" s="23"/>
      <c r="DF108" s="23"/>
      <c r="DG108" s="23"/>
      <c r="DH108" s="23"/>
      <c r="DI108" s="23"/>
      <c r="DJ108" s="23"/>
      <c r="DK108" s="23"/>
    </row>
    <row r="109" spans="63:115" x14ac:dyDescent="0.25">
      <c r="BK109" s="23"/>
      <c r="BL109" s="23"/>
      <c r="BM109" s="23"/>
      <c r="BN109" s="23"/>
      <c r="BO109" s="23"/>
      <c r="BP109" s="23"/>
      <c r="BQ109" s="23"/>
      <c r="BR109" s="23"/>
      <c r="BS109" s="23"/>
      <c r="BT109" s="23"/>
      <c r="BU109" s="23"/>
      <c r="BV109" s="23"/>
      <c r="BW109" s="23"/>
      <c r="BX109" s="23"/>
      <c r="BY109" s="23"/>
      <c r="BZ109" s="23"/>
      <c r="CA109" s="23"/>
      <c r="CB109" s="23"/>
      <c r="CC109" s="23"/>
      <c r="CD109" s="23"/>
      <c r="CE109" s="23"/>
      <c r="CF109" s="23"/>
      <c r="CG109" s="23"/>
      <c r="CH109" s="23"/>
      <c r="CI109" s="23"/>
      <c r="CJ109" s="23"/>
      <c r="CK109" s="23"/>
      <c r="CL109" s="23"/>
      <c r="CM109" s="23"/>
      <c r="CN109" s="23"/>
      <c r="CO109" s="23"/>
      <c r="CP109" s="23"/>
      <c r="CQ109" s="23"/>
      <c r="CR109" s="23"/>
      <c r="CS109" s="23"/>
      <c r="CT109" s="23"/>
      <c r="CU109" s="23"/>
      <c r="CV109" s="23"/>
      <c r="CW109" s="23"/>
      <c r="CX109" s="23"/>
      <c r="CY109" s="23"/>
      <c r="CZ109" s="23"/>
      <c r="DA109" s="23"/>
      <c r="DB109" s="23"/>
      <c r="DC109" s="23"/>
      <c r="DD109" s="23"/>
      <c r="DE109" s="23"/>
      <c r="DF109" s="23"/>
      <c r="DG109" s="23"/>
      <c r="DH109" s="23"/>
      <c r="DI109" s="23"/>
      <c r="DJ109" s="23"/>
      <c r="DK109" s="23"/>
    </row>
    <row r="110" spans="63:115" x14ac:dyDescent="0.25">
      <c r="BK110" s="23"/>
      <c r="BL110" s="23"/>
      <c r="BM110" s="23"/>
      <c r="BN110" s="23"/>
      <c r="BO110" s="23"/>
      <c r="BP110" s="23"/>
      <c r="BQ110" s="23"/>
      <c r="BR110" s="23"/>
      <c r="BS110" s="23"/>
      <c r="BT110" s="23"/>
      <c r="BU110" s="23"/>
      <c r="BV110" s="23"/>
      <c r="BW110" s="23"/>
      <c r="BX110" s="23"/>
      <c r="BY110" s="23"/>
      <c r="BZ110" s="23"/>
      <c r="CA110" s="23"/>
      <c r="CB110" s="23"/>
      <c r="CC110" s="23"/>
      <c r="CD110" s="23"/>
      <c r="CE110" s="23"/>
      <c r="CF110" s="23"/>
      <c r="CG110" s="23"/>
      <c r="CH110" s="23"/>
      <c r="CI110" s="23"/>
      <c r="CJ110" s="23"/>
      <c r="CK110" s="23"/>
      <c r="CL110" s="23"/>
      <c r="CM110" s="23"/>
      <c r="CN110" s="23"/>
      <c r="CO110" s="23"/>
      <c r="CP110" s="23"/>
      <c r="CQ110" s="23"/>
      <c r="CR110" s="23"/>
      <c r="CS110" s="23"/>
      <c r="CT110" s="23"/>
      <c r="CU110" s="23"/>
      <c r="CV110" s="23"/>
      <c r="CW110" s="23"/>
      <c r="CX110" s="23"/>
      <c r="CY110" s="23"/>
      <c r="CZ110" s="23"/>
      <c r="DA110" s="23"/>
      <c r="DB110" s="23"/>
      <c r="DC110" s="23"/>
      <c r="DD110" s="23"/>
      <c r="DE110" s="23"/>
      <c r="DF110" s="23"/>
      <c r="DG110" s="23"/>
      <c r="DH110" s="23"/>
      <c r="DI110" s="23"/>
      <c r="DJ110" s="23"/>
      <c r="DK110" s="23"/>
    </row>
    <row r="129" spans="37:61" x14ac:dyDescent="0.25">
      <c r="AT129" s="22"/>
      <c r="BI129" s="22"/>
    </row>
    <row r="130" spans="37:61" x14ac:dyDescent="0.25">
      <c r="AT130" s="22"/>
      <c r="BI130" s="22"/>
    </row>
    <row r="131" spans="37:61" x14ac:dyDescent="0.25">
      <c r="AT131" s="22"/>
      <c r="BI131" s="22"/>
    </row>
    <row r="132" spans="37:61" x14ac:dyDescent="0.25">
      <c r="AT132" s="22"/>
      <c r="BI132" s="22"/>
    </row>
    <row r="133" spans="37:61" x14ac:dyDescent="0.25">
      <c r="AT133" s="22"/>
      <c r="BI133" s="22"/>
    </row>
    <row r="134" spans="37:61" x14ac:dyDescent="0.25">
      <c r="AT134" s="22"/>
      <c r="BI134" s="22"/>
    </row>
    <row r="135" spans="37:61" x14ac:dyDescent="0.25">
      <c r="AT135" s="22"/>
      <c r="BI135" s="22"/>
    </row>
    <row r="136" spans="37:61" x14ac:dyDescent="0.25">
      <c r="AK136" s="22"/>
      <c r="AL136" s="22"/>
      <c r="AM136" s="22"/>
      <c r="AN136" s="22"/>
      <c r="AO136" s="22"/>
      <c r="AP136" s="22"/>
      <c r="AQ136" s="22"/>
      <c r="AR136" s="22"/>
      <c r="AS136" s="22"/>
      <c r="AT136" s="22"/>
      <c r="AU136" s="22"/>
      <c r="AV136" s="22"/>
      <c r="AW136" s="22"/>
      <c r="AX136" s="22"/>
      <c r="AY136" s="22"/>
      <c r="AZ136" s="22"/>
      <c r="BA136" s="22"/>
      <c r="BB136" s="22"/>
      <c r="BC136" s="22"/>
      <c r="BD136" s="22"/>
      <c r="BE136" s="22"/>
      <c r="BF136" s="22"/>
      <c r="BG136" s="22"/>
      <c r="BH136" s="22"/>
      <c r="BI136" s="22"/>
    </row>
    <row r="137" spans="37:61" x14ac:dyDescent="0.25">
      <c r="AK137" s="22"/>
      <c r="AL137" s="22"/>
      <c r="AM137" s="22"/>
      <c r="AN137" s="22"/>
      <c r="AO137" s="22"/>
      <c r="AP137" s="22"/>
      <c r="AQ137" s="22"/>
      <c r="AR137" s="22"/>
      <c r="AS137" s="22"/>
      <c r="AT137" s="22"/>
      <c r="AU137" s="22"/>
      <c r="AV137" s="22"/>
      <c r="AW137" s="22"/>
      <c r="AX137" s="22"/>
      <c r="AY137" s="22"/>
      <c r="AZ137" s="22"/>
      <c r="BA137" s="22"/>
      <c r="BB137" s="22"/>
      <c r="BC137" s="22"/>
      <c r="BD137" s="22"/>
      <c r="BE137" s="22"/>
      <c r="BF137" s="22"/>
      <c r="BG137" s="22"/>
      <c r="BH137" s="22"/>
      <c r="BI137" s="22"/>
    </row>
    <row r="138" spans="37:61" x14ac:dyDescent="0.25">
      <c r="AK138" s="22"/>
      <c r="AL138" s="22"/>
      <c r="AM138" s="22"/>
      <c r="AN138" s="22"/>
      <c r="AO138" s="22"/>
      <c r="AP138" s="22"/>
      <c r="AQ138" s="22"/>
      <c r="AR138" s="22"/>
      <c r="AS138" s="22"/>
      <c r="AT138" s="22"/>
      <c r="AU138" s="22"/>
      <c r="AV138" s="22"/>
      <c r="AW138" s="22"/>
      <c r="AX138" s="22"/>
      <c r="AY138" s="22"/>
      <c r="AZ138" s="22"/>
      <c r="BA138" s="22"/>
      <c r="BB138" s="22"/>
      <c r="BC138" s="22"/>
      <c r="BD138" s="22"/>
      <c r="BE138" s="22"/>
      <c r="BF138" s="22"/>
      <c r="BG138" s="22"/>
      <c r="BH138" s="22"/>
      <c r="BI138" s="22"/>
    </row>
    <row r="139" spans="37:61" x14ac:dyDescent="0.25">
      <c r="AK139" s="22"/>
      <c r="AL139" s="22"/>
      <c r="AM139" s="22"/>
      <c r="AN139" s="22"/>
      <c r="AO139" s="22"/>
      <c r="AP139" s="22"/>
      <c r="AQ139" s="22"/>
      <c r="AR139" s="22"/>
      <c r="AS139" s="22"/>
      <c r="AT139" s="22"/>
      <c r="AU139" s="22"/>
      <c r="AV139" s="22"/>
      <c r="AW139" s="22"/>
      <c r="AX139" s="22"/>
      <c r="AY139" s="22"/>
      <c r="AZ139" s="22"/>
      <c r="BA139" s="22"/>
      <c r="BB139" s="22"/>
      <c r="BC139" s="22"/>
      <c r="BD139" s="22"/>
      <c r="BE139" s="22"/>
      <c r="BF139" s="22"/>
      <c r="BG139" s="22"/>
      <c r="BH139" s="22"/>
      <c r="BI139" s="22"/>
    </row>
    <row r="140" spans="37:61" x14ac:dyDescent="0.25">
      <c r="AK140" s="22"/>
      <c r="AL140" s="22"/>
      <c r="AM140" s="22"/>
      <c r="AN140" s="22"/>
      <c r="AO140" s="22"/>
      <c r="AP140" s="22"/>
      <c r="AQ140" s="22"/>
      <c r="AR140" s="22"/>
      <c r="AS140" s="22"/>
      <c r="AT140" s="22"/>
      <c r="AU140" s="22"/>
      <c r="AV140" s="22"/>
      <c r="AW140" s="22"/>
      <c r="AX140" s="22"/>
      <c r="AY140" s="22"/>
      <c r="AZ140" s="22"/>
      <c r="BA140" s="22"/>
      <c r="BB140" s="22"/>
      <c r="BC140" s="22"/>
      <c r="BD140" s="22"/>
      <c r="BE140" s="22"/>
      <c r="BF140" s="22"/>
      <c r="BG140" s="22"/>
      <c r="BH140" s="22"/>
      <c r="BI140" s="22"/>
    </row>
    <row r="141" spans="37:61" x14ac:dyDescent="0.25">
      <c r="AK141" s="22"/>
      <c r="AL141" s="22"/>
      <c r="AM141" s="22"/>
      <c r="AN141" s="22"/>
      <c r="AO141" s="22"/>
      <c r="AP141" s="22"/>
      <c r="AQ141" s="22"/>
      <c r="AR141" s="22"/>
      <c r="AS141" s="22"/>
      <c r="AT141" s="22"/>
      <c r="AU141" s="22"/>
      <c r="AV141" s="22"/>
      <c r="AW141" s="22"/>
      <c r="AX141" s="22"/>
      <c r="AY141" s="22"/>
      <c r="AZ141" s="22"/>
      <c r="BA141" s="22"/>
      <c r="BB141" s="22"/>
      <c r="BC141" s="22"/>
      <c r="BD141" s="22"/>
      <c r="BE141" s="22"/>
      <c r="BF141" s="22"/>
      <c r="BG141" s="22"/>
      <c r="BH141" s="22"/>
      <c r="BI141" s="22"/>
    </row>
    <row r="142" spans="37:61" x14ac:dyDescent="0.25">
      <c r="AK142" s="22"/>
      <c r="AL142" s="22"/>
      <c r="AM142" s="22"/>
      <c r="AN142" s="22"/>
      <c r="AO142" s="22"/>
      <c r="AP142" s="22"/>
      <c r="AQ142" s="22"/>
      <c r="AR142" s="22"/>
      <c r="AS142" s="22"/>
      <c r="AT142" s="22"/>
      <c r="AU142" s="22"/>
      <c r="AV142" s="22"/>
      <c r="AW142" s="22"/>
      <c r="AX142" s="22"/>
      <c r="AY142" s="22"/>
      <c r="AZ142" s="22"/>
      <c r="BA142" s="22"/>
      <c r="BB142" s="22"/>
      <c r="BC142" s="22"/>
      <c r="BD142" s="22"/>
      <c r="BE142" s="22"/>
      <c r="BF142" s="22"/>
      <c r="BG142" s="22"/>
      <c r="BH142" s="22"/>
      <c r="BI142" s="22"/>
    </row>
    <row r="143" spans="37:61" x14ac:dyDescent="0.25">
      <c r="AK143" s="22"/>
      <c r="AL143" s="22"/>
      <c r="AM143" s="22"/>
      <c r="AN143" s="22"/>
      <c r="AO143" s="22"/>
      <c r="AP143" s="22"/>
      <c r="AQ143" s="22"/>
      <c r="AR143" s="22"/>
      <c r="AS143" s="22"/>
      <c r="AT143" s="22"/>
      <c r="AU143" s="22"/>
      <c r="AV143" s="22"/>
      <c r="AW143" s="22"/>
      <c r="AX143" s="22"/>
      <c r="AY143" s="22"/>
      <c r="AZ143" s="22"/>
      <c r="BA143" s="22"/>
      <c r="BB143" s="22"/>
      <c r="BC143" s="22"/>
      <c r="BD143" s="22"/>
      <c r="BE143" s="22"/>
      <c r="BF143" s="22"/>
      <c r="BG143" s="22"/>
      <c r="BH143" s="22"/>
      <c r="BI143" s="22"/>
    </row>
    <row r="144" spans="37:61" x14ac:dyDescent="0.25">
      <c r="AK144" s="22"/>
      <c r="AL144" s="22"/>
      <c r="AM144" s="22"/>
      <c r="AN144" s="22"/>
      <c r="AO144" s="22"/>
      <c r="AP144" s="22"/>
      <c r="AQ144" s="22"/>
      <c r="AR144" s="22"/>
      <c r="AS144" s="22"/>
      <c r="AT144" s="22"/>
      <c r="AU144" s="22"/>
      <c r="AV144" s="22"/>
      <c r="AW144" s="22"/>
      <c r="AX144" s="22"/>
      <c r="AY144" s="22"/>
      <c r="AZ144" s="22"/>
      <c r="BA144" s="22"/>
      <c r="BB144" s="22"/>
      <c r="BC144" s="22"/>
      <c r="BD144" s="22"/>
      <c r="BE144" s="22"/>
      <c r="BF144" s="22"/>
      <c r="BG144" s="22"/>
      <c r="BH144" s="22"/>
      <c r="BI144" s="22"/>
    </row>
    <row r="145" spans="37:61" x14ac:dyDescent="0.25">
      <c r="AK145" s="22"/>
      <c r="AL145" s="22"/>
      <c r="AM145" s="22"/>
      <c r="AN145" s="22"/>
      <c r="AO145" s="22"/>
      <c r="AP145" s="22"/>
      <c r="AQ145" s="22"/>
      <c r="AR145" s="22"/>
      <c r="AS145" s="22"/>
      <c r="AT145" s="22"/>
      <c r="AU145" s="22"/>
      <c r="AV145" s="22"/>
      <c r="AW145" s="22"/>
      <c r="AX145" s="22"/>
      <c r="AY145" s="22"/>
      <c r="AZ145" s="22"/>
      <c r="BA145" s="22"/>
      <c r="BB145" s="22"/>
      <c r="BC145" s="22"/>
      <c r="BD145" s="22"/>
      <c r="BE145" s="22"/>
      <c r="BF145" s="22"/>
      <c r="BG145" s="22"/>
      <c r="BH145" s="22"/>
      <c r="BI145" s="22"/>
    </row>
    <row r="146" spans="37:61" x14ac:dyDescent="0.25">
      <c r="AK146" s="22"/>
      <c r="AL146" s="22"/>
      <c r="AM146" s="22"/>
      <c r="AN146" s="22"/>
      <c r="AO146" s="22"/>
      <c r="AP146" s="22"/>
      <c r="AQ146" s="22"/>
      <c r="AR146" s="22"/>
      <c r="AS146" s="22"/>
      <c r="AT146" s="22"/>
      <c r="AU146" s="22"/>
      <c r="AV146" s="22"/>
      <c r="AW146" s="22"/>
      <c r="AX146" s="22"/>
      <c r="AY146" s="22"/>
      <c r="AZ146" s="22"/>
      <c r="BA146" s="22"/>
      <c r="BB146" s="22"/>
      <c r="BC146" s="22"/>
      <c r="BD146" s="22"/>
      <c r="BE146" s="22"/>
      <c r="BF146" s="22"/>
      <c r="BG146" s="22"/>
      <c r="BH146" s="22"/>
      <c r="BI146" s="22"/>
    </row>
    <row r="147" spans="37:61" x14ac:dyDescent="0.25">
      <c r="AK147" s="22"/>
      <c r="AL147" s="22"/>
      <c r="AM147" s="22"/>
      <c r="AN147" s="22"/>
      <c r="AO147" s="22"/>
      <c r="AP147" s="22"/>
      <c r="AQ147" s="22"/>
      <c r="AR147" s="22"/>
      <c r="AS147" s="22"/>
      <c r="AT147" s="22"/>
      <c r="AU147" s="22"/>
      <c r="AV147" s="22"/>
      <c r="AW147" s="22"/>
      <c r="AX147" s="22"/>
      <c r="AY147" s="22"/>
      <c r="AZ147" s="22"/>
      <c r="BA147" s="22"/>
      <c r="BB147" s="22"/>
      <c r="BC147" s="22"/>
      <c r="BD147" s="22"/>
      <c r="BE147" s="22"/>
      <c r="BF147" s="22"/>
      <c r="BG147" s="22"/>
      <c r="BH147" s="22"/>
      <c r="BI147" s="22"/>
    </row>
    <row r="148" spans="37:61" x14ac:dyDescent="0.25">
      <c r="AK148" s="22"/>
      <c r="AL148" s="22"/>
      <c r="AM148" s="22"/>
      <c r="AN148" s="22"/>
      <c r="AO148" s="22"/>
      <c r="AP148" s="22"/>
      <c r="AQ148" s="22"/>
      <c r="AR148" s="22"/>
      <c r="AS148" s="22"/>
      <c r="AT148" s="22"/>
      <c r="AU148" s="22"/>
      <c r="AV148" s="22"/>
      <c r="AW148" s="22"/>
      <c r="AX148" s="22"/>
      <c r="AY148" s="22"/>
      <c r="AZ148" s="22"/>
      <c r="BA148" s="22"/>
      <c r="BB148" s="22"/>
      <c r="BC148" s="22"/>
      <c r="BD148" s="22"/>
      <c r="BE148" s="22"/>
      <c r="BF148" s="22"/>
      <c r="BG148" s="22"/>
      <c r="BH148" s="22"/>
      <c r="BI148" s="22"/>
    </row>
    <row r="149" spans="37:61" x14ac:dyDescent="0.25">
      <c r="AK149" s="22"/>
      <c r="AL149" s="22"/>
      <c r="AM149" s="22"/>
      <c r="AN149" s="22"/>
      <c r="AO149" s="22"/>
      <c r="AP149" s="22"/>
      <c r="AQ149" s="22"/>
      <c r="AR149" s="22"/>
      <c r="AS149" s="22"/>
      <c r="AT149" s="22"/>
      <c r="AU149" s="22"/>
      <c r="AV149" s="22"/>
      <c r="AW149" s="22"/>
      <c r="AX149" s="22"/>
      <c r="AY149" s="22"/>
      <c r="AZ149" s="22"/>
      <c r="BA149" s="22"/>
      <c r="BB149" s="22"/>
      <c r="BC149" s="22"/>
      <c r="BD149" s="22"/>
      <c r="BE149" s="22"/>
      <c r="BF149" s="22"/>
      <c r="BG149" s="22"/>
      <c r="BH149" s="22"/>
      <c r="BI149" s="22"/>
    </row>
    <row r="150" spans="37:61" x14ac:dyDescent="0.25">
      <c r="AK150" s="22"/>
      <c r="AL150" s="22"/>
      <c r="AM150" s="22"/>
      <c r="AN150" s="22"/>
      <c r="AO150" s="22"/>
      <c r="AP150" s="22"/>
      <c r="AQ150" s="22"/>
      <c r="AR150" s="22"/>
      <c r="AS150" s="22"/>
      <c r="AU150" s="22"/>
      <c r="AV150" s="22"/>
      <c r="AW150" s="22"/>
      <c r="AX150" s="22"/>
      <c r="AY150" s="22"/>
      <c r="AZ150" s="22"/>
      <c r="BA150" s="22"/>
      <c r="BB150" s="22"/>
      <c r="BC150" s="22"/>
      <c r="BD150" s="22"/>
      <c r="BE150" s="22"/>
      <c r="BF150" s="22"/>
      <c r="BG150" s="22"/>
      <c r="BH150" s="22"/>
    </row>
    <row r="151" spans="37:61" x14ac:dyDescent="0.25">
      <c r="AK151" s="22"/>
      <c r="AL151" s="22"/>
      <c r="AM151" s="22"/>
      <c r="AN151" s="22"/>
      <c r="AO151" s="22"/>
      <c r="AP151" s="22"/>
      <c r="AQ151" s="22"/>
      <c r="AR151" s="22"/>
      <c r="AS151" s="22"/>
      <c r="AU151" s="22"/>
      <c r="AV151" s="22"/>
      <c r="AW151" s="22"/>
      <c r="AX151" s="22"/>
      <c r="AY151" s="22"/>
      <c r="AZ151" s="22"/>
      <c r="BA151" s="22"/>
      <c r="BB151" s="22"/>
      <c r="BC151" s="22"/>
      <c r="BD151" s="22"/>
      <c r="BE151" s="22"/>
      <c r="BF151" s="22"/>
      <c r="BG151" s="22"/>
      <c r="BH151" s="22"/>
    </row>
    <row r="152" spans="37:61" x14ac:dyDescent="0.25">
      <c r="AK152" s="22"/>
      <c r="AL152" s="22"/>
      <c r="AM152" s="22"/>
      <c r="AN152" s="22"/>
      <c r="AO152" s="22"/>
      <c r="AP152" s="22"/>
      <c r="AQ152" s="22"/>
      <c r="AR152" s="22"/>
      <c r="AS152" s="22"/>
      <c r="AU152" s="22"/>
      <c r="AV152" s="22"/>
      <c r="AW152" s="22"/>
      <c r="AX152" s="22"/>
      <c r="AY152" s="22"/>
      <c r="AZ152" s="22"/>
      <c r="BA152" s="22"/>
      <c r="BB152" s="22"/>
      <c r="BC152" s="22"/>
      <c r="BD152" s="22"/>
      <c r="BE152" s="22"/>
      <c r="BF152" s="22"/>
      <c r="BG152" s="22"/>
      <c r="BH152" s="22"/>
    </row>
    <row r="153" spans="37:61" x14ac:dyDescent="0.25">
      <c r="AK153" s="22"/>
      <c r="AL153" s="22"/>
      <c r="AM153" s="22"/>
      <c r="AN153" s="22"/>
      <c r="AO153" s="22"/>
      <c r="AP153" s="22"/>
      <c r="AQ153" s="22"/>
      <c r="AR153" s="22"/>
      <c r="AS153" s="22"/>
      <c r="AU153" s="22"/>
      <c r="AV153" s="22"/>
      <c r="AW153" s="22"/>
      <c r="AX153" s="22"/>
      <c r="AY153" s="22"/>
      <c r="AZ153" s="22"/>
      <c r="BA153" s="22"/>
      <c r="BB153" s="22"/>
      <c r="BC153" s="22"/>
      <c r="BD153" s="22"/>
      <c r="BE153" s="22"/>
      <c r="BF153" s="22"/>
      <c r="BG153" s="22"/>
      <c r="BH153" s="22"/>
    </row>
    <row r="154" spans="37:61" x14ac:dyDescent="0.25">
      <c r="AK154" s="22"/>
      <c r="AL154" s="22"/>
      <c r="AM154" s="22"/>
      <c r="AN154" s="22"/>
      <c r="AO154" s="22"/>
      <c r="AP154" s="22"/>
      <c r="AQ154" s="22"/>
      <c r="AR154" s="22"/>
      <c r="AS154" s="22"/>
      <c r="AU154" s="22"/>
      <c r="AV154" s="22"/>
      <c r="AW154" s="22"/>
      <c r="AX154" s="22"/>
      <c r="AY154" s="22"/>
      <c r="AZ154" s="22"/>
      <c r="BA154" s="22"/>
      <c r="BB154" s="22"/>
      <c r="BC154" s="22"/>
      <c r="BD154" s="22"/>
      <c r="BE154" s="22"/>
      <c r="BF154" s="22"/>
      <c r="BG154" s="22"/>
      <c r="BH154" s="22"/>
    </row>
    <row r="155" spans="37:61" x14ac:dyDescent="0.25">
      <c r="AK155" s="22"/>
      <c r="AL155" s="22"/>
      <c r="AM155" s="22"/>
      <c r="AN155" s="22"/>
      <c r="AO155" s="22"/>
      <c r="AP155" s="22"/>
      <c r="AQ155" s="22"/>
      <c r="AR155" s="22"/>
      <c r="AS155" s="22"/>
      <c r="AU155" s="22"/>
      <c r="AV155" s="22"/>
      <c r="AW155" s="22"/>
      <c r="AX155" s="22"/>
      <c r="AY155" s="22"/>
      <c r="AZ155" s="22"/>
      <c r="BA155" s="22"/>
      <c r="BB155" s="22"/>
      <c r="BC155" s="22"/>
      <c r="BD155" s="22"/>
      <c r="BE155" s="22"/>
      <c r="BF155" s="22"/>
      <c r="BG155" s="22"/>
      <c r="BH155" s="22"/>
    </row>
    <row r="156" spans="37:61" x14ac:dyDescent="0.25">
      <c r="AK156" s="22"/>
      <c r="AL156" s="22"/>
      <c r="AM156" s="22"/>
      <c r="AN156" s="22"/>
      <c r="AO156" s="22"/>
      <c r="AP156" s="22"/>
      <c r="AQ156" s="22"/>
      <c r="AR156" s="22"/>
      <c r="AS156" s="22"/>
      <c r="AU156" s="22"/>
      <c r="AV156" s="22"/>
      <c r="AW156" s="22"/>
      <c r="AX156" s="22"/>
      <c r="AY156" s="22"/>
      <c r="AZ156" s="22"/>
      <c r="BA156" s="22"/>
      <c r="BB156" s="22"/>
      <c r="BC156" s="22"/>
      <c r="BD156" s="22"/>
      <c r="BE156" s="22"/>
      <c r="BF156" s="22"/>
      <c r="BG156" s="22"/>
      <c r="BH156" s="22"/>
    </row>
  </sheetData>
  <mergeCells count="3">
    <mergeCell ref="Y13:Z13"/>
    <mergeCell ref="Y12:Z12"/>
    <mergeCell ref="AC20:AL21"/>
  </mergeCells>
  <conditionalFormatting sqref="D84:O87 S84:AD87 AH81:AS87 AW68:BH87">
    <cfRule type="cellIs" dxfId="188" priority="41" operator="lessThan">
      <formula>D67</formula>
    </cfRule>
    <cfRule type="cellIs" dxfId="187" priority="42" operator="greaterThan">
      <formula>D67</formula>
    </cfRule>
  </conditionalFormatting>
  <conditionalFormatting sqref="D81:O83">
    <cfRule type="cellIs" dxfId="186" priority="7" operator="lessThan">
      <formula>D80</formula>
    </cfRule>
    <cfRule type="cellIs" dxfId="185" priority="8" operator="greaterThan">
      <formula>D80</formula>
    </cfRule>
  </conditionalFormatting>
  <conditionalFormatting sqref="AH68:AS80">
    <cfRule type="cellIs" dxfId="184" priority="9" operator="lessThan">
      <formula>AH67</formula>
    </cfRule>
    <cfRule type="cellIs" dxfId="183" priority="10" operator="greaterThan">
      <formula>AH67</formula>
    </cfRule>
  </conditionalFormatting>
  <conditionalFormatting sqref="D68:O80">
    <cfRule type="cellIs" dxfId="182" priority="5" operator="lessThan">
      <formula>D67</formula>
    </cfRule>
    <cfRule type="cellIs" dxfId="181" priority="6" operator="greaterThan">
      <formula>D67</formula>
    </cfRule>
  </conditionalFormatting>
  <conditionalFormatting sqref="S68:AD80">
    <cfRule type="cellIs" dxfId="180" priority="1" operator="lessThan">
      <formula>S67</formula>
    </cfRule>
    <cfRule type="cellIs" dxfId="179" priority="2" operator="greaterThan">
      <formula>S67</formula>
    </cfRule>
  </conditionalFormatting>
  <conditionalFormatting sqref="S81:AD83">
    <cfRule type="cellIs" dxfId="178" priority="3" operator="lessThan">
      <formula>S80</formula>
    </cfRule>
    <cfRule type="cellIs" dxfId="177" priority="4" operator="greaterThan">
      <formula>S80</formula>
    </cfRule>
  </conditionalFormatting>
  <dataValidations count="2">
    <dataValidation type="list" allowBlank="1" showInputMessage="1" showErrorMessage="1" sqref="Y12" xr:uid="{00000000-0002-0000-0000-000000000000}">
      <formula1>"Полнота заполнения (из состоящих на учёте), Полнота заполнения (всего по БД), Ошибки (из состоящих на учёте), Ошибки (всего по БД)"</formula1>
    </dataValidation>
    <dataValidation type="list" allowBlank="1" showInputMessage="1" showErrorMessage="1" sqref="Y13:Z13" xr:uid="{00000000-0002-0000-0000-000001000000}">
      <formula1>$AV$52:$BH$52</formula1>
    </dataValidation>
  </dataValidations>
  <pageMargins left="0.7" right="0.7" top="0.75" bottom="0.75" header="0.3" footer="0.3"/>
  <pageSetup paperSize="9" orientation="portrait" verticalDpi="0" r:id="rId1"/>
  <drawing r:id="rId2"/>
  <tableParts count="5">
    <tablePart r:id="rId3"/>
    <tablePart r:id="rId4"/>
    <tablePart r:id="rId5"/>
    <tablePart r:id="rId6"/>
    <tablePart r:id="rId7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S31"/>
  <sheetViews>
    <sheetView tabSelected="1" workbookViewId="0">
      <selection activeCell="E32" sqref="E32"/>
    </sheetView>
  </sheetViews>
  <sheetFormatPr defaultRowHeight="15" x14ac:dyDescent="0.25"/>
  <cols>
    <col min="2" max="2" width="10.5703125" customWidth="1"/>
    <col min="3" max="3" width="15.5703125" customWidth="1"/>
    <col min="9" max="9" width="9" customWidth="1"/>
    <col min="19" max="19" width="11.28515625" bestFit="1" customWidth="1"/>
  </cols>
  <sheetData>
    <row r="1" spans="2:19" ht="15.75" thickBot="1" x14ac:dyDescent="0.3">
      <c r="G1" s="28"/>
      <c r="H1" s="29" t="s">
        <v>72</v>
      </c>
      <c r="I1" s="30">
        <v>5</v>
      </c>
      <c r="J1" s="31" t="s">
        <v>73</v>
      </c>
    </row>
    <row r="2" spans="2:19" ht="51" x14ac:dyDescent="0.25">
      <c r="B2" s="7" t="s">
        <v>0</v>
      </c>
      <c r="C2" s="68" t="s">
        <v>90</v>
      </c>
      <c r="I2" s="24">
        <f>COUNT(C1:C103)</f>
        <v>29</v>
      </c>
      <c r="S2" t="s">
        <v>94</v>
      </c>
    </row>
    <row r="3" spans="2:19" ht="13.5" customHeight="1" x14ac:dyDescent="0.25">
      <c r="B3" s="15" t="s">
        <v>110</v>
      </c>
      <c r="C3" s="12">
        <v>0</v>
      </c>
    </row>
    <row r="4" spans="2:19" ht="13.5" customHeight="1" x14ac:dyDescent="0.25">
      <c r="B4" s="15" t="s">
        <v>111</v>
      </c>
      <c r="C4" s="12">
        <v>0</v>
      </c>
    </row>
    <row r="5" spans="2:19" ht="13.5" customHeight="1" x14ac:dyDescent="0.25">
      <c r="B5" s="15" t="s">
        <v>112</v>
      </c>
      <c r="C5" s="12">
        <v>0</v>
      </c>
    </row>
    <row r="6" spans="2:19" ht="13.5" customHeight="1" x14ac:dyDescent="0.25">
      <c r="B6" s="15" t="s">
        <v>113</v>
      </c>
      <c r="C6" s="12">
        <v>0</v>
      </c>
    </row>
    <row r="7" spans="2:19" ht="13.5" customHeight="1" x14ac:dyDescent="0.25">
      <c r="B7" s="15" t="s">
        <v>114</v>
      </c>
      <c r="C7" s="12">
        <v>0</v>
      </c>
    </row>
    <row r="8" spans="2:19" ht="13.5" customHeight="1" x14ac:dyDescent="0.25">
      <c r="B8" s="15" t="s">
        <v>115</v>
      </c>
      <c r="C8" s="12">
        <v>0</v>
      </c>
    </row>
    <row r="9" spans="2:19" ht="13.5" customHeight="1" x14ac:dyDescent="0.25">
      <c r="B9" s="15" t="s">
        <v>116</v>
      </c>
      <c r="C9" s="12">
        <v>0</v>
      </c>
    </row>
    <row r="10" spans="2:19" ht="13.5" customHeight="1" x14ac:dyDescent="0.25">
      <c r="B10" s="15" t="s">
        <v>117</v>
      </c>
      <c r="C10" s="12">
        <v>0</v>
      </c>
    </row>
    <row r="11" spans="2:19" ht="13.5" customHeight="1" x14ac:dyDescent="0.25">
      <c r="B11" s="15" t="s">
        <v>118</v>
      </c>
      <c r="C11" s="12">
        <v>0</v>
      </c>
    </row>
    <row r="12" spans="2:19" ht="13.5" customHeight="1" x14ac:dyDescent="0.25">
      <c r="B12" s="15" t="s">
        <v>119</v>
      </c>
      <c r="C12" s="12">
        <v>0</v>
      </c>
    </row>
    <row r="13" spans="2:19" ht="13.5" customHeight="1" x14ac:dyDescent="0.25">
      <c r="B13" s="15" t="s">
        <v>120</v>
      </c>
      <c r="C13" s="12">
        <v>0</v>
      </c>
    </row>
    <row r="14" spans="2:19" ht="13.5" customHeight="1" x14ac:dyDescent="0.25">
      <c r="B14" s="15" t="s">
        <v>121</v>
      </c>
      <c r="C14" s="12">
        <v>0</v>
      </c>
    </row>
    <row r="15" spans="2:19" ht="13.5" customHeight="1" x14ac:dyDescent="0.25">
      <c r="B15" s="15" t="s">
        <v>122</v>
      </c>
      <c r="C15" s="12">
        <v>0</v>
      </c>
    </row>
    <row r="16" spans="2:19" ht="13.5" customHeight="1" x14ac:dyDescent="0.25">
      <c r="B16" s="15" t="s">
        <v>123</v>
      </c>
      <c r="C16" s="12">
        <v>0</v>
      </c>
    </row>
    <row r="17" spans="2:8" ht="13.5" customHeight="1" x14ac:dyDescent="0.25">
      <c r="B17" s="15" t="s">
        <v>124</v>
      </c>
      <c r="C17" s="12">
        <v>0</v>
      </c>
    </row>
    <row r="18" spans="2:8" ht="13.5" customHeight="1" x14ac:dyDescent="0.25">
      <c r="B18" s="15" t="s">
        <v>125</v>
      </c>
      <c r="C18" s="12">
        <v>0</v>
      </c>
    </row>
    <row r="19" spans="2:8" ht="13.5" customHeight="1" x14ac:dyDescent="0.25">
      <c r="B19" s="15" t="s">
        <v>126</v>
      </c>
      <c r="C19" s="12">
        <v>0</v>
      </c>
    </row>
    <row r="20" spans="2:8" ht="13.5" customHeight="1" x14ac:dyDescent="0.25">
      <c r="B20" s="15" t="s">
        <v>130</v>
      </c>
      <c r="C20" s="12">
        <v>581</v>
      </c>
    </row>
    <row r="21" spans="2:8" ht="13.5" customHeight="1" x14ac:dyDescent="0.25">
      <c r="B21" s="15" t="s">
        <v>131</v>
      </c>
      <c r="C21" s="12">
        <v>578</v>
      </c>
    </row>
    <row r="22" spans="2:8" ht="13.5" customHeight="1" x14ac:dyDescent="0.25">
      <c r="B22" s="15" t="s">
        <v>132</v>
      </c>
      <c r="C22" s="12">
        <v>595</v>
      </c>
    </row>
    <row r="23" spans="2:8" ht="13.5" customHeight="1" x14ac:dyDescent="0.25">
      <c r="B23" s="69" t="s">
        <v>133</v>
      </c>
      <c r="C23" s="14">
        <v>601</v>
      </c>
    </row>
    <row r="24" spans="2:8" x14ac:dyDescent="0.25">
      <c r="B24" s="15" t="s">
        <v>134</v>
      </c>
      <c r="C24" s="12">
        <v>608</v>
      </c>
    </row>
    <row r="25" spans="2:8" x14ac:dyDescent="0.25">
      <c r="B25" s="15" t="s">
        <v>135</v>
      </c>
      <c r="C25" s="12">
        <v>614</v>
      </c>
      <c r="H25" s="34"/>
    </row>
    <row r="26" spans="2:8" x14ac:dyDescent="0.25">
      <c r="B26" s="15" t="s">
        <v>136</v>
      </c>
      <c r="C26" s="12">
        <v>657</v>
      </c>
    </row>
    <row r="27" spans="2:8" x14ac:dyDescent="0.25">
      <c r="B27" s="15" t="s">
        <v>137</v>
      </c>
      <c r="C27" s="12">
        <v>675</v>
      </c>
    </row>
    <row r="28" spans="2:8" x14ac:dyDescent="0.25">
      <c r="B28" s="15" t="s">
        <v>138</v>
      </c>
      <c r="C28" s="12">
        <v>598</v>
      </c>
    </row>
    <row r="29" spans="2:8" x14ac:dyDescent="0.25">
      <c r="B29" s="69" t="s">
        <v>139</v>
      </c>
      <c r="C29" s="14">
        <v>603</v>
      </c>
    </row>
    <row r="30" spans="2:8" x14ac:dyDescent="0.25">
      <c r="B30" s="69" t="s">
        <v>140</v>
      </c>
      <c r="C30" s="14">
        <v>546</v>
      </c>
    </row>
    <row r="31" spans="2:8" x14ac:dyDescent="0.25">
      <c r="B31" s="69" t="s">
        <v>141</v>
      </c>
      <c r="C31" s="14">
        <v>564</v>
      </c>
    </row>
  </sheetData>
  <conditionalFormatting sqref="C3:C31">
    <cfRule type="cellIs" dxfId="49" priority="1" operator="lessThan">
      <formula>C2</formula>
    </cfRule>
    <cfRule type="cellIs" dxfId="48" priority="2" operator="greaterThan">
      <formula>C2</formula>
    </cfRule>
  </conditionalFormatting>
  <pageMargins left="0.7" right="0.7" top="0.75" bottom="0.75" header="0.3" footer="0.3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B34"/>
  <sheetViews>
    <sheetView zoomScale="90" zoomScaleNormal="90" workbookViewId="0">
      <selection activeCell="D35" sqref="D35"/>
    </sheetView>
  </sheetViews>
  <sheetFormatPr defaultRowHeight="15" x14ac:dyDescent="0.25"/>
  <cols>
    <col min="2" max="4" width="10" customWidth="1"/>
  </cols>
  <sheetData>
    <row r="1" spans="2:28" ht="60.75" customHeight="1" x14ac:dyDescent="0.25">
      <c r="B1" s="93" t="s">
        <v>86</v>
      </c>
      <c r="C1" s="93"/>
      <c r="D1" s="93"/>
      <c r="E1" s="34"/>
      <c r="F1" s="34"/>
      <c r="G1" s="34"/>
      <c r="H1" s="34"/>
      <c r="I1" s="34"/>
      <c r="J1" s="34"/>
      <c r="K1" s="34"/>
      <c r="M1" t="s">
        <v>92</v>
      </c>
    </row>
    <row r="2" spans="2:28" ht="51" x14ac:dyDescent="0.25">
      <c r="B2" s="7" t="s">
        <v>0</v>
      </c>
      <c r="C2" s="8" t="s">
        <v>84</v>
      </c>
      <c r="D2" s="8" t="s">
        <v>85</v>
      </c>
      <c r="M2" t="s">
        <v>93</v>
      </c>
    </row>
    <row r="3" spans="2:28" ht="15" customHeight="1" x14ac:dyDescent="0.25">
      <c r="B3" s="15" t="s">
        <v>110</v>
      </c>
      <c r="C3" s="11">
        <v>3697</v>
      </c>
      <c r="D3" s="11">
        <v>872</v>
      </c>
      <c r="Q3" s="90" t="s">
        <v>206</v>
      </c>
      <c r="R3" s="90"/>
      <c r="S3" s="90"/>
      <c r="T3" s="90"/>
      <c r="U3" s="90"/>
      <c r="V3" s="90"/>
      <c r="W3" s="90"/>
      <c r="X3" s="90"/>
      <c r="Y3" s="90"/>
      <c r="Z3" s="90"/>
      <c r="AA3" s="90"/>
      <c r="AB3" s="90"/>
    </row>
    <row r="4" spans="2:28" ht="15.75" customHeight="1" x14ac:dyDescent="0.25">
      <c r="B4" s="15" t="s">
        <v>111</v>
      </c>
      <c r="C4" s="11">
        <v>3077</v>
      </c>
      <c r="D4" s="11">
        <v>511</v>
      </c>
      <c r="Q4" s="90"/>
      <c r="R4" s="90"/>
      <c r="S4" s="90"/>
      <c r="T4" s="90"/>
      <c r="U4" s="90"/>
      <c r="V4" s="90"/>
      <c r="W4" s="90"/>
      <c r="X4" s="90"/>
      <c r="Y4" s="90"/>
      <c r="Z4" s="90"/>
      <c r="AA4" s="90"/>
      <c r="AB4" s="90"/>
    </row>
    <row r="5" spans="2:28" ht="15" customHeight="1" x14ac:dyDescent="0.25">
      <c r="B5" s="15" t="s">
        <v>112</v>
      </c>
      <c r="C5" s="11">
        <v>3061</v>
      </c>
      <c r="D5" s="11">
        <v>466</v>
      </c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</row>
    <row r="6" spans="2:28" x14ac:dyDescent="0.25">
      <c r="B6" s="15" t="s">
        <v>113</v>
      </c>
      <c r="C6" s="11">
        <v>2895</v>
      </c>
      <c r="D6" s="11">
        <v>380</v>
      </c>
      <c r="L6" s="25"/>
      <c r="M6" s="39" t="s">
        <v>91</v>
      </c>
      <c r="N6" s="91" t="s">
        <v>84</v>
      </c>
      <c r="O6" s="92"/>
      <c r="S6" s="37">
        <f>VLOOKUP(N6,T6:U7,2,0)</f>
        <v>0</v>
      </c>
      <c r="T6" s="40" t="s">
        <v>84</v>
      </c>
      <c r="U6" s="37">
        <v>0</v>
      </c>
      <c r="V6" s="32"/>
      <c r="W6" s="22"/>
      <c r="X6" s="22"/>
      <c r="Y6" s="22"/>
      <c r="Z6" s="22"/>
    </row>
    <row r="7" spans="2:28" ht="15.75" thickBot="1" x14ac:dyDescent="0.3">
      <c r="B7" s="15" t="s">
        <v>114</v>
      </c>
      <c r="C7" s="11">
        <v>2509</v>
      </c>
      <c r="D7" s="11">
        <v>291</v>
      </c>
      <c r="L7" s="28"/>
      <c r="M7" s="29" t="s">
        <v>72</v>
      </c>
      <c r="N7" s="30">
        <v>8</v>
      </c>
      <c r="O7" s="31" t="s">
        <v>73</v>
      </c>
      <c r="S7" s="37"/>
      <c r="T7" s="40" t="s">
        <v>85</v>
      </c>
      <c r="U7" s="37">
        <v>1</v>
      </c>
      <c r="V7" s="37"/>
    </row>
    <row r="8" spans="2:28" x14ac:dyDescent="0.25">
      <c r="B8" s="15" t="s">
        <v>115</v>
      </c>
      <c r="C8" s="11">
        <v>2441</v>
      </c>
      <c r="D8" s="11">
        <v>276</v>
      </c>
      <c r="N8" s="24">
        <f>COUNT(C1:C171)</f>
        <v>32</v>
      </c>
      <c r="S8" s="37"/>
      <c r="T8" s="37"/>
      <c r="U8" s="37"/>
      <c r="V8" s="37"/>
    </row>
    <row r="9" spans="2:28" x14ac:dyDescent="0.25">
      <c r="B9" s="15" t="s">
        <v>116</v>
      </c>
      <c r="C9" s="11">
        <v>2338</v>
      </c>
      <c r="D9" s="11">
        <v>170</v>
      </c>
      <c r="S9" s="37"/>
      <c r="T9" s="37"/>
      <c r="U9" s="37"/>
      <c r="V9" s="37"/>
    </row>
    <row r="10" spans="2:28" x14ac:dyDescent="0.25">
      <c r="B10" s="15" t="s">
        <v>117</v>
      </c>
      <c r="C10" s="11">
        <v>2341</v>
      </c>
      <c r="D10" s="11">
        <v>170</v>
      </c>
    </row>
    <row r="11" spans="2:28" x14ac:dyDescent="0.25">
      <c r="B11" s="15" t="s">
        <v>118</v>
      </c>
      <c r="C11" s="11">
        <v>2347</v>
      </c>
      <c r="D11" s="11">
        <v>158</v>
      </c>
    </row>
    <row r="12" spans="2:28" x14ac:dyDescent="0.25">
      <c r="B12" s="15" t="s">
        <v>119</v>
      </c>
      <c r="C12" s="11">
        <v>2322</v>
      </c>
      <c r="D12" s="11">
        <v>144</v>
      </c>
    </row>
    <row r="13" spans="2:28" x14ac:dyDescent="0.25">
      <c r="B13" s="15" t="s">
        <v>120</v>
      </c>
      <c r="C13" s="11">
        <v>2248</v>
      </c>
      <c r="D13" s="11">
        <v>101</v>
      </c>
    </row>
    <row r="14" spans="2:28" x14ac:dyDescent="0.25">
      <c r="B14" s="15" t="s">
        <v>121</v>
      </c>
      <c r="C14" s="11">
        <v>2232</v>
      </c>
      <c r="D14" s="11">
        <v>87</v>
      </c>
    </row>
    <row r="15" spans="2:28" x14ac:dyDescent="0.25">
      <c r="B15" s="15" t="s">
        <v>122</v>
      </c>
      <c r="C15" s="11">
        <v>2148</v>
      </c>
      <c r="D15" s="11">
        <v>75</v>
      </c>
    </row>
    <row r="16" spans="2:28" x14ac:dyDescent="0.25">
      <c r="B16" s="15" t="s">
        <v>123</v>
      </c>
      <c r="C16" s="11">
        <v>2075</v>
      </c>
      <c r="D16" s="11">
        <v>69</v>
      </c>
    </row>
    <row r="17" spans="2:4" x14ac:dyDescent="0.25">
      <c r="B17" s="15" t="s">
        <v>124</v>
      </c>
      <c r="C17" s="11">
        <v>1410</v>
      </c>
      <c r="D17" s="11">
        <v>27</v>
      </c>
    </row>
    <row r="18" spans="2:4" x14ac:dyDescent="0.25">
      <c r="B18" s="15" t="s">
        <v>125</v>
      </c>
      <c r="C18" s="11">
        <v>1351</v>
      </c>
      <c r="D18" s="11">
        <v>23</v>
      </c>
    </row>
    <row r="19" spans="2:4" x14ac:dyDescent="0.25">
      <c r="B19" s="15" t="s">
        <v>126</v>
      </c>
      <c r="C19" s="11">
        <v>1199</v>
      </c>
      <c r="D19" s="11">
        <v>19</v>
      </c>
    </row>
    <row r="20" spans="2:4" x14ac:dyDescent="0.25">
      <c r="B20" s="15" t="s">
        <v>127</v>
      </c>
      <c r="C20" s="11">
        <v>1030</v>
      </c>
      <c r="D20" s="11">
        <v>0</v>
      </c>
    </row>
    <row r="21" spans="2:4" x14ac:dyDescent="0.25">
      <c r="B21" s="15" t="s">
        <v>128</v>
      </c>
      <c r="C21" s="11">
        <v>0</v>
      </c>
      <c r="D21" s="11">
        <v>0</v>
      </c>
    </row>
    <row r="22" spans="2:4" x14ac:dyDescent="0.25">
      <c r="B22" s="15" t="s">
        <v>129</v>
      </c>
      <c r="C22" s="11">
        <v>0</v>
      </c>
      <c r="D22" s="11">
        <v>0</v>
      </c>
    </row>
    <row r="23" spans="2:4" x14ac:dyDescent="0.25">
      <c r="B23" s="15" t="s">
        <v>130</v>
      </c>
      <c r="C23" s="11">
        <v>1030</v>
      </c>
      <c r="D23" s="11">
        <v>0</v>
      </c>
    </row>
    <row r="24" spans="2:4" x14ac:dyDescent="0.25">
      <c r="B24" s="15" t="s">
        <v>131</v>
      </c>
      <c r="C24" s="11">
        <v>1010</v>
      </c>
      <c r="D24" s="11">
        <v>0</v>
      </c>
    </row>
    <row r="25" spans="2:4" x14ac:dyDescent="0.25">
      <c r="B25" s="15" t="s">
        <v>132</v>
      </c>
      <c r="C25" s="11">
        <v>1009</v>
      </c>
      <c r="D25" s="11">
        <v>0</v>
      </c>
    </row>
    <row r="26" spans="2:4" x14ac:dyDescent="0.25">
      <c r="B26" s="15" t="s">
        <v>133</v>
      </c>
      <c r="C26" s="11">
        <v>1009</v>
      </c>
      <c r="D26" s="11">
        <v>0</v>
      </c>
    </row>
    <row r="27" spans="2:4" x14ac:dyDescent="0.25">
      <c r="B27" s="15" t="s">
        <v>134</v>
      </c>
      <c r="C27" s="11">
        <v>997</v>
      </c>
      <c r="D27" s="11">
        <v>0</v>
      </c>
    </row>
    <row r="28" spans="2:4" x14ac:dyDescent="0.25">
      <c r="B28" s="15" t="s">
        <v>135</v>
      </c>
      <c r="C28" s="11">
        <v>993</v>
      </c>
      <c r="D28" s="11">
        <v>0</v>
      </c>
    </row>
    <row r="29" spans="2:4" x14ac:dyDescent="0.25">
      <c r="B29" s="15" t="s">
        <v>136</v>
      </c>
      <c r="C29" s="11">
        <v>993</v>
      </c>
      <c r="D29" s="11">
        <v>1</v>
      </c>
    </row>
    <row r="30" spans="2:4" x14ac:dyDescent="0.25">
      <c r="B30" s="15" t="s">
        <v>137</v>
      </c>
      <c r="C30" s="11">
        <v>993</v>
      </c>
      <c r="D30" s="11">
        <v>2</v>
      </c>
    </row>
    <row r="31" spans="2:4" x14ac:dyDescent="0.25">
      <c r="B31" s="15" t="s">
        <v>138</v>
      </c>
      <c r="C31" s="11">
        <v>961</v>
      </c>
      <c r="D31" s="11">
        <v>1</v>
      </c>
    </row>
    <row r="32" spans="2:4" x14ac:dyDescent="0.25">
      <c r="B32" s="69" t="s">
        <v>139</v>
      </c>
      <c r="C32" s="13">
        <v>958</v>
      </c>
      <c r="D32" s="13">
        <v>1</v>
      </c>
    </row>
    <row r="33" spans="2:4" x14ac:dyDescent="0.25">
      <c r="B33" s="69" t="s">
        <v>140</v>
      </c>
      <c r="C33" s="13">
        <v>865</v>
      </c>
      <c r="D33" s="13">
        <v>1</v>
      </c>
    </row>
    <row r="34" spans="2:4" x14ac:dyDescent="0.25">
      <c r="B34" s="69" t="s">
        <v>141</v>
      </c>
      <c r="C34" s="13">
        <v>866</v>
      </c>
      <c r="D34" s="13">
        <v>2</v>
      </c>
    </row>
  </sheetData>
  <mergeCells count="3">
    <mergeCell ref="Q3:AB5"/>
    <mergeCell ref="N6:O6"/>
    <mergeCell ref="B1:D1"/>
  </mergeCells>
  <conditionalFormatting sqref="C3:D34">
    <cfRule type="cellIs" dxfId="41" priority="1" operator="lessThan">
      <formula>C2</formula>
    </cfRule>
    <cfRule type="cellIs" dxfId="40" priority="2" operator="greaterThan">
      <formula>C2</formula>
    </cfRule>
  </conditionalFormatting>
  <conditionalFormatting sqref="D3">
    <cfRule type="cellIs" dxfId="39" priority="57" operator="lessThan">
      <formula>#REF!</formula>
    </cfRule>
    <cfRule type="cellIs" dxfId="38" priority="58" operator="greaterThan">
      <formula>#REF!</formula>
    </cfRule>
  </conditionalFormatting>
  <dataValidations count="1">
    <dataValidation type="list" allowBlank="1" showInputMessage="1" showErrorMessage="1" sqref="N6" xr:uid="{00000000-0002-0000-0200-000000000000}">
      <formula1>$C$2:$D$2</formula1>
    </dataValidation>
  </dataValidations>
  <pageMargins left="0.7" right="0.7" top="0.75" bottom="0.75" header="0.3" footer="0.3"/>
  <drawing r:id="rId1"/>
  <legacy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S34"/>
  <sheetViews>
    <sheetView topLeftCell="A2" zoomScale="90" zoomScaleNormal="90" workbookViewId="0">
      <selection activeCell="C35" sqref="C35"/>
    </sheetView>
  </sheetViews>
  <sheetFormatPr defaultRowHeight="15" x14ac:dyDescent="0.25"/>
  <cols>
    <col min="3" max="3" width="22.42578125" customWidth="1"/>
  </cols>
  <sheetData>
    <row r="1" spans="2:19" x14ac:dyDescent="0.25">
      <c r="K1" s="41" t="s">
        <v>92</v>
      </c>
    </row>
    <row r="2" spans="2:19" ht="127.5" x14ac:dyDescent="0.25">
      <c r="B2" s="7" t="s">
        <v>0</v>
      </c>
      <c r="C2" s="8" t="s">
        <v>89</v>
      </c>
      <c r="K2" t="s">
        <v>93</v>
      </c>
      <c r="R2" s="37"/>
      <c r="S2" s="37"/>
    </row>
    <row r="3" spans="2:19" x14ac:dyDescent="0.25">
      <c r="B3" s="15" t="s">
        <v>110</v>
      </c>
      <c r="C3" s="11">
        <v>0</v>
      </c>
      <c r="R3" s="37"/>
      <c r="S3" s="37"/>
    </row>
    <row r="4" spans="2:19" ht="15.75" thickBot="1" x14ac:dyDescent="0.3">
      <c r="B4" s="15" t="s">
        <v>111</v>
      </c>
      <c r="C4" s="11">
        <v>0</v>
      </c>
      <c r="K4" s="28"/>
      <c r="L4" s="29" t="s">
        <v>72</v>
      </c>
      <c r="M4" s="30">
        <v>5</v>
      </c>
      <c r="N4" s="31" t="s">
        <v>73</v>
      </c>
      <c r="R4" s="37"/>
      <c r="S4" s="40"/>
    </row>
    <row r="5" spans="2:19" x14ac:dyDescent="0.25">
      <c r="B5" s="15" t="s">
        <v>112</v>
      </c>
      <c r="C5" s="11">
        <v>0</v>
      </c>
      <c r="M5" s="24">
        <f>COUNT(C1:C171)</f>
        <v>32</v>
      </c>
      <c r="R5" s="37"/>
      <c r="S5" s="40"/>
    </row>
    <row r="6" spans="2:19" x14ac:dyDescent="0.25">
      <c r="B6" s="15" t="s">
        <v>113</v>
      </c>
      <c r="C6" s="11">
        <v>0</v>
      </c>
      <c r="R6" s="37"/>
      <c r="S6" s="37"/>
    </row>
    <row r="7" spans="2:19" x14ac:dyDescent="0.25">
      <c r="B7" s="15" t="s">
        <v>114</v>
      </c>
      <c r="C7" s="11">
        <v>0</v>
      </c>
      <c r="R7" s="37"/>
      <c r="S7" s="37"/>
    </row>
    <row r="8" spans="2:19" x14ac:dyDescent="0.25">
      <c r="B8" s="15" t="s">
        <v>115</v>
      </c>
      <c r="C8" s="11">
        <v>0</v>
      </c>
    </row>
    <row r="9" spans="2:19" x14ac:dyDescent="0.25">
      <c r="B9" s="15" t="s">
        <v>116</v>
      </c>
      <c r="C9" s="11">
        <v>0</v>
      </c>
    </row>
    <row r="10" spans="2:19" x14ac:dyDescent="0.25">
      <c r="B10" s="15" t="s">
        <v>117</v>
      </c>
      <c r="C10" s="11">
        <v>0</v>
      </c>
    </row>
    <row r="11" spans="2:19" x14ac:dyDescent="0.25">
      <c r="B11" s="15" t="s">
        <v>118</v>
      </c>
      <c r="C11" s="11">
        <v>0</v>
      </c>
    </row>
    <row r="12" spans="2:19" x14ac:dyDescent="0.25">
      <c r="B12" s="15" t="s">
        <v>119</v>
      </c>
      <c r="C12" s="11">
        <v>0</v>
      </c>
    </row>
    <row r="13" spans="2:19" x14ac:dyDescent="0.25">
      <c r="B13" s="15" t="s">
        <v>120</v>
      </c>
      <c r="C13" s="11">
        <v>0</v>
      </c>
    </row>
    <row r="14" spans="2:19" x14ac:dyDescent="0.25">
      <c r="B14" s="15" t="s">
        <v>121</v>
      </c>
      <c r="C14" s="11">
        <v>0</v>
      </c>
    </row>
    <row r="15" spans="2:19" x14ac:dyDescent="0.25">
      <c r="B15" s="15" t="s">
        <v>122</v>
      </c>
      <c r="C15" s="11">
        <v>0</v>
      </c>
    </row>
    <row r="16" spans="2:19" x14ac:dyDescent="0.25">
      <c r="B16" s="15" t="s">
        <v>123</v>
      </c>
      <c r="C16" s="11">
        <v>0</v>
      </c>
    </row>
    <row r="17" spans="2:3" x14ac:dyDescent="0.25">
      <c r="B17" s="15" t="s">
        <v>124</v>
      </c>
      <c r="C17" s="11">
        <v>0</v>
      </c>
    </row>
    <row r="18" spans="2:3" x14ac:dyDescent="0.25">
      <c r="B18" s="15" t="s">
        <v>125</v>
      </c>
      <c r="C18" s="11">
        <v>0</v>
      </c>
    </row>
    <row r="19" spans="2:3" x14ac:dyDescent="0.25">
      <c r="B19" s="15" t="s">
        <v>126</v>
      </c>
      <c r="C19" s="11">
        <v>195</v>
      </c>
    </row>
    <row r="20" spans="2:3" x14ac:dyDescent="0.25">
      <c r="B20" s="15" t="s">
        <v>127</v>
      </c>
      <c r="C20" s="11">
        <v>0</v>
      </c>
    </row>
    <row r="21" spans="2:3" x14ac:dyDescent="0.25">
      <c r="B21" s="15" t="s">
        <v>128</v>
      </c>
      <c r="C21" s="11">
        <v>0</v>
      </c>
    </row>
    <row r="22" spans="2:3" x14ac:dyDescent="0.25">
      <c r="B22" s="15" t="s">
        <v>129</v>
      </c>
      <c r="C22" s="11">
        <v>0</v>
      </c>
    </row>
    <row r="23" spans="2:3" x14ac:dyDescent="0.25">
      <c r="B23" s="15" t="s">
        <v>130</v>
      </c>
      <c r="C23" s="11">
        <v>132</v>
      </c>
    </row>
    <row r="24" spans="2:3" x14ac:dyDescent="0.25">
      <c r="B24" s="15" t="s">
        <v>131</v>
      </c>
      <c r="C24" s="11">
        <v>129</v>
      </c>
    </row>
    <row r="25" spans="2:3" x14ac:dyDescent="0.25">
      <c r="B25" s="15" t="s">
        <v>132</v>
      </c>
      <c r="C25" s="11">
        <v>132</v>
      </c>
    </row>
    <row r="26" spans="2:3" x14ac:dyDescent="0.25">
      <c r="B26" s="15" t="s">
        <v>133</v>
      </c>
      <c r="C26" s="11">
        <v>141</v>
      </c>
    </row>
    <row r="27" spans="2:3" x14ac:dyDescent="0.25">
      <c r="B27" s="15" t="s">
        <v>134</v>
      </c>
      <c r="C27" s="11">
        <v>138</v>
      </c>
    </row>
    <row r="28" spans="2:3" x14ac:dyDescent="0.25">
      <c r="B28" s="15" t="s">
        <v>135</v>
      </c>
      <c r="C28" s="11">
        <v>138</v>
      </c>
    </row>
    <row r="29" spans="2:3" x14ac:dyDescent="0.25">
      <c r="B29" s="15" t="s">
        <v>136</v>
      </c>
      <c r="C29" s="11">
        <v>143</v>
      </c>
    </row>
    <row r="30" spans="2:3" x14ac:dyDescent="0.25">
      <c r="B30" s="15" t="s">
        <v>137</v>
      </c>
      <c r="C30" s="11">
        <v>145</v>
      </c>
    </row>
    <row r="31" spans="2:3" x14ac:dyDescent="0.25">
      <c r="B31" s="15" t="s">
        <v>138</v>
      </c>
      <c r="C31" s="11">
        <v>141</v>
      </c>
    </row>
    <row r="32" spans="2:3" x14ac:dyDescent="0.25">
      <c r="B32" s="69" t="s">
        <v>139</v>
      </c>
      <c r="C32" s="13">
        <v>138</v>
      </c>
    </row>
    <row r="33" spans="2:3" x14ac:dyDescent="0.25">
      <c r="B33" s="69" t="s">
        <v>140</v>
      </c>
      <c r="C33" s="13">
        <v>137</v>
      </c>
    </row>
    <row r="34" spans="2:3" x14ac:dyDescent="0.25">
      <c r="B34" s="69" t="s">
        <v>141</v>
      </c>
      <c r="C34" s="13">
        <v>142</v>
      </c>
    </row>
  </sheetData>
  <conditionalFormatting sqref="C3:C34">
    <cfRule type="cellIs" dxfId="30" priority="1" operator="lessThan">
      <formula>C2</formula>
    </cfRule>
    <cfRule type="cellIs" dxfId="29" priority="2" operator="greaterThan">
      <formula>C2</formula>
    </cfRule>
  </conditionalFormatting>
  <pageMargins left="0.7" right="0.7" top="0.75" bottom="0.75" header="0.3" footer="0.3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T34"/>
  <sheetViews>
    <sheetView zoomScale="90" zoomScaleNormal="90" workbookViewId="0">
      <selection activeCell="E34" sqref="E34"/>
    </sheetView>
  </sheetViews>
  <sheetFormatPr defaultRowHeight="15" x14ac:dyDescent="0.25"/>
  <cols>
    <col min="2" max="2" width="9.140625" style="74"/>
  </cols>
  <sheetData>
    <row r="2" spans="2:20" ht="38.25" customHeight="1" x14ac:dyDescent="0.25">
      <c r="B2" s="80" t="s">
        <v>0</v>
      </c>
      <c r="C2" s="35" t="s">
        <v>79</v>
      </c>
      <c r="D2" s="36" t="s">
        <v>80</v>
      </c>
      <c r="F2" s="33"/>
      <c r="G2" s="34"/>
      <c r="H2" s="34"/>
      <c r="I2" s="34"/>
      <c r="J2" s="34"/>
      <c r="K2" s="34"/>
      <c r="L2" s="34"/>
    </row>
    <row r="3" spans="2:20" ht="15" customHeight="1" x14ac:dyDescent="0.25">
      <c r="B3" s="73" t="s">
        <v>110</v>
      </c>
      <c r="C3" s="11">
        <v>0</v>
      </c>
      <c r="D3" s="11">
        <v>0</v>
      </c>
      <c r="F3" s="93" t="s">
        <v>82</v>
      </c>
      <c r="G3" s="93"/>
      <c r="H3" s="93"/>
      <c r="I3" s="93"/>
      <c r="J3" s="93"/>
      <c r="K3" s="93"/>
      <c r="L3" s="93"/>
      <c r="M3" s="93"/>
    </row>
    <row r="4" spans="2:20" x14ac:dyDescent="0.25">
      <c r="B4" s="73" t="s">
        <v>111</v>
      </c>
      <c r="C4" s="11">
        <v>0</v>
      </c>
      <c r="D4" s="11">
        <v>0</v>
      </c>
      <c r="F4" s="93"/>
      <c r="G4" s="93"/>
      <c r="H4" s="93"/>
      <c r="I4" s="93"/>
      <c r="J4" s="93"/>
      <c r="K4" s="93"/>
      <c r="L4" s="93"/>
      <c r="M4" s="93"/>
    </row>
    <row r="5" spans="2:20" x14ac:dyDescent="0.25">
      <c r="B5" s="73" t="s">
        <v>112</v>
      </c>
      <c r="C5" s="11">
        <v>0</v>
      </c>
      <c r="D5" s="11">
        <v>0</v>
      </c>
      <c r="F5" s="93"/>
      <c r="G5" s="93"/>
      <c r="H5" s="93"/>
      <c r="I5" s="93"/>
      <c r="J5" s="93"/>
      <c r="K5" s="93"/>
      <c r="L5" s="93"/>
      <c r="M5" s="93"/>
      <c r="Q5" s="24"/>
      <c r="R5" s="24"/>
      <c r="S5" s="24"/>
      <c r="T5" s="24"/>
    </row>
    <row r="6" spans="2:20" ht="15" customHeight="1" x14ac:dyDescent="0.25">
      <c r="B6" s="73" t="s">
        <v>113</v>
      </c>
      <c r="C6" s="11">
        <v>0</v>
      </c>
      <c r="D6" s="11">
        <v>0</v>
      </c>
      <c r="F6" s="93" t="s">
        <v>83</v>
      </c>
      <c r="G6" s="93"/>
      <c r="H6" s="93"/>
      <c r="I6" s="93"/>
      <c r="J6" s="93"/>
      <c r="K6" s="93"/>
      <c r="L6" s="93"/>
      <c r="M6" s="93"/>
      <c r="Q6" s="38" t="s">
        <v>79</v>
      </c>
      <c r="R6" s="24">
        <v>0</v>
      </c>
      <c r="S6" s="24"/>
      <c r="T6" s="24"/>
    </row>
    <row r="7" spans="2:20" x14ac:dyDescent="0.25">
      <c r="B7" s="73" t="s">
        <v>114</v>
      </c>
      <c r="C7" s="11">
        <v>0</v>
      </c>
      <c r="D7" s="11">
        <v>0</v>
      </c>
      <c r="F7" s="93"/>
      <c r="G7" s="93"/>
      <c r="H7" s="93"/>
      <c r="I7" s="93"/>
      <c r="J7" s="93"/>
      <c r="K7" s="93"/>
      <c r="L7" s="93"/>
      <c r="M7" s="93"/>
      <c r="O7" s="24" t="str">
        <f>"Расходы "&amp;K23&amp;" BYN"</f>
        <v>Расходы &gt;1500 BYN</v>
      </c>
      <c r="Q7" s="38" t="s">
        <v>80</v>
      </c>
      <c r="R7" s="24">
        <v>1</v>
      </c>
      <c r="S7" s="24"/>
      <c r="T7" s="24"/>
    </row>
    <row r="8" spans="2:20" x14ac:dyDescent="0.25">
      <c r="B8" s="73" t="s">
        <v>115</v>
      </c>
      <c r="C8" s="11">
        <v>0</v>
      </c>
      <c r="D8" s="11">
        <v>0</v>
      </c>
      <c r="F8" s="93"/>
      <c r="G8" s="93"/>
      <c r="H8" s="93"/>
      <c r="I8" s="93"/>
      <c r="J8" s="93"/>
      <c r="K8" s="93"/>
      <c r="L8" s="93"/>
      <c r="M8" s="93"/>
      <c r="Q8" s="24">
        <f>VLOOKUP(K23,Q6:R7,2,0)</f>
        <v>0</v>
      </c>
      <c r="R8" s="24"/>
      <c r="S8" s="24"/>
      <c r="T8" s="24"/>
    </row>
    <row r="9" spans="2:20" x14ac:dyDescent="0.25">
      <c r="B9" s="73" t="s">
        <v>116</v>
      </c>
      <c r="C9" s="11">
        <v>0</v>
      </c>
      <c r="D9" s="11">
        <v>0</v>
      </c>
      <c r="F9" s="93"/>
      <c r="G9" s="93"/>
      <c r="H9" s="93"/>
      <c r="I9" s="93"/>
      <c r="J9" s="93"/>
      <c r="K9" s="93"/>
      <c r="L9" s="93"/>
      <c r="M9" s="93"/>
      <c r="Q9" s="24"/>
      <c r="R9" s="24"/>
      <c r="S9" s="24"/>
      <c r="T9" s="24"/>
    </row>
    <row r="10" spans="2:20" ht="15" customHeight="1" x14ac:dyDescent="0.25">
      <c r="B10" s="73" t="s">
        <v>117</v>
      </c>
      <c r="C10" s="11">
        <v>0</v>
      </c>
      <c r="D10" s="11">
        <v>0</v>
      </c>
      <c r="F10" s="93" t="s">
        <v>81</v>
      </c>
      <c r="G10" s="93"/>
      <c r="H10" s="93"/>
      <c r="I10" s="93"/>
      <c r="J10" s="93"/>
      <c r="K10" s="93"/>
      <c r="L10" s="93"/>
      <c r="M10" s="93"/>
      <c r="Q10" s="24"/>
      <c r="R10" s="24"/>
      <c r="S10" s="24"/>
      <c r="T10" s="24"/>
    </row>
    <row r="11" spans="2:20" x14ac:dyDescent="0.25">
      <c r="B11" s="73" t="s">
        <v>118</v>
      </c>
      <c r="C11" s="11">
        <v>568</v>
      </c>
      <c r="D11" s="11">
        <v>0</v>
      </c>
      <c r="F11" s="93"/>
      <c r="G11" s="93"/>
      <c r="H11" s="93"/>
      <c r="I11" s="93"/>
      <c r="J11" s="93"/>
      <c r="K11" s="93"/>
      <c r="L11" s="93"/>
      <c r="M11" s="93"/>
    </row>
    <row r="12" spans="2:20" x14ac:dyDescent="0.25">
      <c r="B12" s="73" t="s">
        <v>119</v>
      </c>
      <c r="C12" s="11">
        <v>589</v>
      </c>
      <c r="D12" s="11">
        <v>0</v>
      </c>
      <c r="F12" s="93"/>
      <c r="G12" s="93"/>
      <c r="H12" s="93"/>
      <c r="I12" s="93"/>
      <c r="J12" s="93"/>
      <c r="K12" s="93"/>
      <c r="L12" s="93"/>
      <c r="M12" s="93"/>
    </row>
    <row r="13" spans="2:20" x14ac:dyDescent="0.25">
      <c r="B13" s="73" t="s">
        <v>120</v>
      </c>
      <c r="C13" s="11">
        <v>640</v>
      </c>
      <c r="D13" s="11">
        <v>0</v>
      </c>
      <c r="F13" s="93"/>
      <c r="G13" s="93"/>
      <c r="H13" s="93"/>
      <c r="I13" s="93"/>
      <c r="J13" s="93"/>
      <c r="K13" s="93"/>
      <c r="L13" s="93"/>
      <c r="M13" s="93"/>
    </row>
    <row r="14" spans="2:20" x14ac:dyDescent="0.25">
      <c r="B14" s="73" t="s">
        <v>121</v>
      </c>
      <c r="C14" s="11">
        <v>657</v>
      </c>
      <c r="D14" s="11">
        <v>0</v>
      </c>
      <c r="F14" s="93"/>
      <c r="G14" s="93"/>
      <c r="H14" s="93"/>
      <c r="I14" s="93"/>
      <c r="J14" s="93"/>
      <c r="K14" s="93"/>
      <c r="L14" s="93"/>
      <c r="M14" s="93"/>
    </row>
    <row r="15" spans="2:20" x14ac:dyDescent="0.25">
      <c r="B15" s="73" t="s">
        <v>122</v>
      </c>
      <c r="C15" s="13">
        <v>693</v>
      </c>
      <c r="D15" s="14">
        <v>0</v>
      </c>
      <c r="F15" s="93" t="s">
        <v>96</v>
      </c>
      <c r="G15" s="93"/>
      <c r="H15" s="93"/>
      <c r="I15" s="93"/>
      <c r="J15" s="93"/>
      <c r="K15" s="93"/>
      <c r="L15" s="93"/>
      <c r="M15" s="93"/>
    </row>
    <row r="16" spans="2:20" x14ac:dyDescent="0.25">
      <c r="B16" s="73" t="s">
        <v>123</v>
      </c>
      <c r="C16" s="56">
        <v>736</v>
      </c>
      <c r="D16" s="57">
        <v>0</v>
      </c>
      <c r="F16" s="93"/>
      <c r="G16" s="93"/>
      <c r="H16" s="93"/>
      <c r="I16" s="93"/>
      <c r="J16" s="93"/>
      <c r="K16" s="93"/>
      <c r="L16" s="93"/>
      <c r="M16" s="93"/>
      <c r="Q16" s="37"/>
      <c r="R16" s="37"/>
    </row>
    <row r="17" spans="2:18" x14ac:dyDescent="0.25">
      <c r="B17" s="73" t="s">
        <v>124</v>
      </c>
      <c r="C17" s="63">
        <v>793</v>
      </c>
      <c r="D17" s="57">
        <v>16</v>
      </c>
      <c r="F17" s="93"/>
      <c r="G17" s="93"/>
      <c r="H17" s="93"/>
      <c r="I17" s="93"/>
      <c r="J17" s="93"/>
      <c r="K17" s="93"/>
      <c r="L17" s="93"/>
      <c r="M17" s="93"/>
      <c r="Q17" s="37"/>
      <c r="R17" s="37"/>
    </row>
    <row r="18" spans="2:18" x14ac:dyDescent="0.25">
      <c r="B18" s="73" t="s">
        <v>125</v>
      </c>
      <c r="C18" s="56">
        <v>797</v>
      </c>
      <c r="D18" s="57">
        <v>15</v>
      </c>
      <c r="F18" s="93"/>
      <c r="G18" s="93"/>
      <c r="H18" s="93"/>
      <c r="I18" s="93"/>
      <c r="J18" s="93"/>
      <c r="K18" s="93"/>
      <c r="L18" s="93"/>
      <c r="M18" s="93"/>
    </row>
    <row r="19" spans="2:18" x14ac:dyDescent="0.25">
      <c r="B19" s="73" t="s">
        <v>126</v>
      </c>
      <c r="C19" s="60">
        <v>862</v>
      </c>
      <c r="D19" s="57">
        <v>17</v>
      </c>
    </row>
    <row r="20" spans="2:18" x14ac:dyDescent="0.25">
      <c r="B20" s="73" t="s">
        <v>127</v>
      </c>
      <c r="C20" s="60">
        <v>0</v>
      </c>
      <c r="D20" s="57">
        <v>0</v>
      </c>
    </row>
    <row r="21" spans="2:18" x14ac:dyDescent="0.25">
      <c r="B21" s="73" t="s">
        <v>128</v>
      </c>
      <c r="C21" s="60">
        <v>0</v>
      </c>
      <c r="D21" s="57">
        <v>0</v>
      </c>
    </row>
    <row r="22" spans="2:18" x14ac:dyDescent="0.25">
      <c r="B22" s="73" t="s">
        <v>129</v>
      </c>
      <c r="C22" s="60">
        <v>0</v>
      </c>
      <c r="D22" s="57">
        <v>0</v>
      </c>
    </row>
    <row r="23" spans="2:18" x14ac:dyDescent="0.25">
      <c r="B23" s="73" t="s">
        <v>130</v>
      </c>
      <c r="C23" s="60">
        <v>435</v>
      </c>
      <c r="D23" s="57">
        <v>13</v>
      </c>
      <c r="I23" s="25"/>
      <c r="J23" s="39" t="s">
        <v>91</v>
      </c>
      <c r="K23" s="26" t="s">
        <v>79</v>
      </c>
      <c r="L23" s="27"/>
    </row>
    <row r="24" spans="2:18" ht="15.75" thickBot="1" x14ac:dyDescent="0.3">
      <c r="B24" s="73" t="s">
        <v>131</v>
      </c>
      <c r="C24" s="60">
        <v>468</v>
      </c>
      <c r="D24" s="57">
        <v>30</v>
      </c>
      <c r="I24" s="28"/>
      <c r="J24" s="29" t="s">
        <v>72</v>
      </c>
      <c r="K24" s="30">
        <v>8</v>
      </c>
      <c r="L24" s="31" t="s">
        <v>73</v>
      </c>
      <c r="P24" s="37"/>
      <c r="Q24" s="40"/>
    </row>
    <row r="25" spans="2:18" x14ac:dyDescent="0.25">
      <c r="B25" s="73" t="s">
        <v>132</v>
      </c>
      <c r="C25" s="60">
        <v>478</v>
      </c>
      <c r="D25" s="57">
        <v>28</v>
      </c>
      <c r="K25" s="24">
        <f>COUNT(C1:C179)</f>
        <v>32</v>
      </c>
      <c r="P25" s="37"/>
      <c r="Q25" s="40"/>
    </row>
    <row r="26" spans="2:18" x14ac:dyDescent="0.25">
      <c r="B26" s="73" t="s">
        <v>133</v>
      </c>
      <c r="C26" s="60">
        <v>467</v>
      </c>
      <c r="D26" s="57">
        <v>19</v>
      </c>
      <c r="P26" s="37"/>
      <c r="Q26" s="37"/>
    </row>
    <row r="27" spans="2:18" x14ac:dyDescent="0.25">
      <c r="B27" s="73" t="s">
        <v>134</v>
      </c>
      <c r="C27" s="71">
        <v>486</v>
      </c>
      <c r="D27" s="72">
        <v>20</v>
      </c>
      <c r="P27" s="37"/>
      <c r="Q27" s="37"/>
    </row>
    <row r="28" spans="2:18" x14ac:dyDescent="0.25">
      <c r="B28" s="73" t="s">
        <v>135</v>
      </c>
      <c r="C28" s="71">
        <v>493</v>
      </c>
      <c r="D28" s="72">
        <v>20</v>
      </c>
    </row>
    <row r="29" spans="2:18" x14ac:dyDescent="0.25">
      <c r="B29" s="73" t="s">
        <v>136</v>
      </c>
      <c r="C29" s="71">
        <v>550</v>
      </c>
      <c r="D29" s="72">
        <v>20</v>
      </c>
    </row>
    <row r="30" spans="2:18" x14ac:dyDescent="0.25">
      <c r="B30" s="79" t="s">
        <v>137</v>
      </c>
      <c r="C30" s="71">
        <v>559</v>
      </c>
      <c r="D30" s="72">
        <v>20</v>
      </c>
    </row>
    <row r="31" spans="2:18" x14ac:dyDescent="0.25">
      <c r="B31" s="79" t="s">
        <v>138</v>
      </c>
      <c r="C31" s="71">
        <v>568</v>
      </c>
      <c r="D31" s="72">
        <v>19</v>
      </c>
    </row>
    <row r="32" spans="2:18" x14ac:dyDescent="0.25">
      <c r="B32" s="82" t="s">
        <v>139</v>
      </c>
      <c r="C32" s="83">
        <v>617</v>
      </c>
      <c r="D32" s="84">
        <v>21</v>
      </c>
    </row>
    <row r="33" spans="2:4" x14ac:dyDescent="0.25">
      <c r="B33" s="82" t="s">
        <v>140</v>
      </c>
      <c r="C33" s="83">
        <v>670</v>
      </c>
      <c r="D33" s="84">
        <v>19</v>
      </c>
    </row>
    <row r="34" spans="2:4" x14ac:dyDescent="0.25">
      <c r="B34" s="82" t="s">
        <v>141</v>
      </c>
      <c r="C34" s="83">
        <v>689</v>
      </c>
      <c r="D34" s="84">
        <v>20</v>
      </c>
    </row>
  </sheetData>
  <mergeCells count="4">
    <mergeCell ref="F3:M5"/>
    <mergeCell ref="F6:M9"/>
    <mergeCell ref="F10:M14"/>
    <mergeCell ref="F15:M18"/>
  </mergeCells>
  <conditionalFormatting sqref="C3:D34">
    <cfRule type="cellIs" dxfId="22" priority="3" operator="lessThan">
      <formula>C2</formula>
    </cfRule>
    <cfRule type="cellIs" dxfId="21" priority="4" operator="greaterThan">
      <formula>C2</formula>
    </cfRule>
  </conditionalFormatting>
  <conditionalFormatting sqref="C4:C15 D4:D14">
    <cfRule type="cellIs" dxfId="20" priority="1" operator="lessThan">
      <formula>C3</formula>
    </cfRule>
    <cfRule type="cellIs" dxfId="19" priority="2" operator="greaterThan">
      <formula>C3</formula>
    </cfRule>
  </conditionalFormatting>
  <dataValidations count="1">
    <dataValidation type="list" allowBlank="1" showInputMessage="1" showErrorMessage="1" sqref="K23" xr:uid="{00000000-0002-0000-0400-000000000000}">
      <formula1>$C$2:$D$2</formula1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A34"/>
  <sheetViews>
    <sheetView zoomScale="85" zoomScaleNormal="85" workbookViewId="0">
      <selection activeCell="B35" sqref="B35"/>
    </sheetView>
  </sheetViews>
  <sheetFormatPr defaultRowHeight="15" x14ac:dyDescent="0.25"/>
  <cols>
    <col min="3" max="3" width="11" customWidth="1"/>
  </cols>
  <sheetData>
    <row r="1" spans="2:27" ht="15" customHeight="1" x14ac:dyDescent="0.25">
      <c r="F1" s="41" t="s">
        <v>92</v>
      </c>
      <c r="Q1" s="33"/>
      <c r="U1" s="33"/>
      <c r="V1" s="33"/>
      <c r="W1" s="33"/>
      <c r="X1" s="33"/>
      <c r="Y1" s="33"/>
      <c r="Z1" s="33"/>
      <c r="AA1" s="33"/>
    </row>
    <row r="2" spans="2:27" ht="102" x14ac:dyDescent="0.25">
      <c r="B2" s="7" t="s">
        <v>0</v>
      </c>
      <c r="C2" s="8" t="s">
        <v>87</v>
      </c>
      <c r="D2" s="8" t="s">
        <v>88</v>
      </c>
      <c r="E2" s="70" t="s">
        <v>99</v>
      </c>
      <c r="F2" s="42" t="s">
        <v>93</v>
      </c>
      <c r="R2" s="24"/>
      <c r="S2" s="37"/>
      <c r="T2" s="93" t="s">
        <v>98</v>
      </c>
      <c r="U2" s="93"/>
      <c r="V2" s="93"/>
      <c r="W2" s="93"/>
      <c r="X2" s="93"/>
      <c r="Y2" s="93"/>
      <c r="Z2" s="93"/>
      <c r="AA2" s="33"/>
    </row>
    <row r="3" spans="2:27" x14ac:dyDescent="0.25">
      <c r="B3" s="15" t="s">
        <v>110</v>
      </c>
      <c r="C3" s="11">
        <v>0</v>
      </c>
      <c r="D3" s="11">
        <v>0</v>
      </c>
      <c r="E3" s="12">
        <v>0</v>
      </c>
      <c r="R3" s="24"/>
      <c r="S3" s="37"/>
      <c r="T3" s="37"/>
      <c r="U3" s="24"/>
      <c r="V3" s="24"/>
      <c r="W3" s="22"/>
    </row>
    <row r="4" spans="2:27" x14ac:dyDescent="0.25">
      <c r="B4" s="15" t="s">
        <v>111</v>
      </c>
      <c r="C4" s="11">
        <v>0</v>
      </c>
      <c r="D4" s="11">
        <v>0</v>
      </c>
      <c r="E4" s="12">
        <v>0</v>
      </c>
      <c r="L4" s="25"/>
      <c r="M4" s="39" t="s">
        <v>91</v>
      </c>
      <c r="N4" s="94" t="s">
        <v>88</v>
      </c>
      <c r="O4" s="95"/>
      <c r="Q4" s="24"/>
      <c r="R4" s="24"/>
      <c r="S4" s="37">
        <f>VLOOKUP(N4,T4:U6,2,0)</f>
        <v>1</v>
      </c>
      <c r="T4" s="40" t="s">
        <v>87</v>
      </c>
      <c r="U4" s="24">
        <v>0</v>
      </c>
      <c r="V4" s="24"/>
      <c r="W4" s="22"/>
    </row>
    <row r="5" spans="2:27" ht="15.75" thickBot="1" x14ac:dyDescent="0.3">
      <c r="B5" s="15" t="s">
        <v>112</v>
      </c>
      <c r="C5" s="11">
        <v>1565</v>
      </c>
      <c r="D5" s="11">
        <v>0</v>
      </c>
      <c r="E5" s="12">
        <v>0</v>
      </c>
      <c r="L5" s="28"/>
      <c r="M5" s="29" t="s">
        <v>72</v>
      </c>
      <c r="N5" s="30">
        <v>7</v>
      </c>
      <c r="O5" s="31" t="s">
        <v>73</v>
      </c>
      <c r="R5" s="24"/>
      <c r="S5" s="37"/>
      <c r="T5" s="40" t="s">
        <v>88</v>
      </c>
      <c r="U5" s="24">
        <v>1</v>
      </c>
      <c r="V5" s="24"/>
      <c r="W5" s="22"/>
    </row>
    <row r="6" spans="2:27" x14ac:dyDescent="0.25">
      <c r="B6" s="15" t="s">
        <v>113</v>
      </c>
      <c r="C6" s="11">
        <v>1381</v>
      </c>
      <c r="D6" s="11">
        <v>0</v>
      </c>
      <c r="E6" s="12">
        <v>0</v>
      </c>
      <c r="N6" s="24">
        <f>COUNT(C1:C171)</f>
        <v>32</v>
      </c>
      <c r="R6" s="24"/>
      <c r="S6" s="37"/>
      <c r="T6" s="40" t="s">
        <v>99</v>
      </c>
      <c r="U6" s="24">
        <v>2</v>
      </c>
      <c r="V6" s="24"/>
      <c r="W6" s="22"/>
    </row>
    <row r="7" spans="2:27" x14ac:dyDescent="0.25">
      <c r="B7" s="15" t="s">
        <v>114</v>
      </c>
      <c r="C7" s="11">
        <v>1282</v>
      </c>
      <c r="D7" s="11">
        <v>0</v>
      </c>
      <c r="E7" s="12">
        <v>0</v>
      </c>
      <c r="R7" s="24"/>
      <c r="S7" s="37"/>
      <c r="T7" s="37"/>
      <c r="U7" s="24"/>
      <c r="V7" s="24"/>
      <c r="W7" s="22"/>
    </row>
    <row r="8" spans="2:27" x14ac:dyDescent="0.25">
      <c r="B8" s="15" t="s">
        <v>115</v>
      </c>
      <c r="C8" s="11">
        <v>1276</v>
      </c>
      <c r="D8" s="11">
        <v>0</v>
      </c>
      <c r="E8" s="12">
        <v>0</v>
      </c>
      <c r="R8" s="24"/>
      <c r="S8" s="24"/>
      <c r="T8" s="24"/>
      <c r="U8" s="24"/>
      <c r="V8" s="24"/>
      <c r="W8" s="22"/>
    </row>
    <row r="9" spans="2:27" x14ac:dyDescent="0.25">
      <c r="B9" s="15" t="s">
        <v>116</v>
      </c>
      <c r="C9" s="11">
        <v>1239</v>
      </c>
      <c r="D9" s="11">
        <v>0</v>
      </c>
      <c r="E9" s="12">
        <v>0</v>
      </c>
      <c r="R9" s="24"/>
      <c r="S9" s="24"/>
      <c r="T9" s="24"/>
      <c r="U9" s="24"/>
      <c r="V9" s="24"/>
    </row>
    <row r="10" spans="2:27" x14ac:dyDescent="0.25">
      <c r="B10" s="15" t="s">
        <v>117</v>
      </c>
      <c r="C10" s="11">
        <v>1233</v>
      </c>
      <c r="D10" s="11">
        <v>0</v>
      </c>
      <c r="E10" s="12">
        <v>0</v>
      </c>
    </row>
    <row r="11" spans="2:27" x14ac:dyDescent="0.25">
      <c r="B11" s="15" t="s">
        <v>118</v>
      </c>
      <c r="C11" s="11">
        <v>1220</v>
      </c>
      <c r="D11" s="11">
        <v>0</v>
      </c>
      <c r="E11" s="12">
        <v>34</v>
      </c>
    </row>
    <row r="12" spans="2:27" x14ac:dyDescent="0.25">
      <c r="B12" s="15" t="s">
        <v>119</v>
      </c>
      <c r="C12" s="11">
        <v>1212</v>
      </c>
      <c r="D12" s="11">
        <v>0</v>
      </c>
      <c r="E12" s="12">
        <v>39</v>
      </c>
    </row>
    <row r="13" spans="2:27" x14ac:dyDescent="0.25">
      <c r="B13" s="15" t="s">
        <v>120</v>
      </c>
      <c r="C13" s="11">
        <v>1200</v>
      </c>
      <c r="D13" s="11">
        <v>0</v>
      </c>
      <c r="E13" s="12">
        <v>35</v>
      </c>
    </row>
    <row r="14" spans="2:27" x14ac:dyDescent="0.25">
      <c r="B14" s="15" t="s">
        <v>121</v>
      </c>
      <c r="C14" s="11">
        <v>1196</v>
      </c>
      <c r="D14" s="11">
        <v>165</v>
      </c>
      <c r="E14" s="12">
        <v>29</v>
      </c>
    </row>
    <row r="15" spans="2:27" x14ac:dyDescent="0.25">
      <c r="B15" s="15" t="s">
        <v>122</v>
      </c>
      <c r="C15" s="11">
        <v>1155</v>
      </c>
      <c r="D15" s="11">
        <v>120</v>
      </c>
      <c r="E15" s="12">
        <v>34</v>
      </c>
    </row>
    <row r="16" spans="2:27" x14ac:dyDescent="0.25">
      <c r="B16" s="15" t="s">
        <v>123</v>
      </c>
      <c r="C16" s="11">
        <v>1102</v>
      </c>
      <c r="D16" s="11">
        <v>74</v>
      </c>
      <c r="E16" s="12">
        <v>28</v>
      </c>
    </row>
    <row r="17" spans="2:5" x14ac:dyDescent="0.25">
      <c r="B17" s="15" t="s">
        <v>124</v>
      </c>
      <c r="C17" s="11">
        <v>808</v>
      </c>
      <c r="D17" s="11">
        <v>50</v>
      </c>
      <c r="E17" s="12">
        <v>15</v>
      </c>
    </row>
    <row r="18" spans="2:5" x14ac:dyDescent="0.25">
      <c r="B18" s="15" t="s">
        <v>125</v>
      </c>
      <c r="C18" s="11">
        <v>740</v>
      </c>
      <c r="D18" s="11">
        <v>38</v>
      </c>
      <c r="E18" s="12">
        <v>17</v>
      </c>
    </row>
    <row r="19" spans="2:5" x14ac:dyDescent="0.25">
      <c r="B19" s="15" t="s">
        <v>126</v>
      </c>
      <c r="C19" s="11">
        <v>685</v>
      </c>
      <c r="D19" s="11">
        <v>38</v>
      </c>
      <c r="E19" s="12">
        <v>22</v>
      </c>
    </row>
    <row r="20" spans="2:5" x14ac:dyDescent="0.25">
      <c r="B20" s="15" t="s">
        <v>127</v>
      </c>
      <c r="C20" s="11">
        <v>0</v>
      </c>
      <c r="D20" s="11">
        <v>0</v>
      </c>
      <c r="E20" s="12">
        <v>0</v>
      </c>
    </row>
    <row r="21" spans="2:5" x14ac:dyDescent="0.25">
      <c r="B21" s="15" t="s">
        <v>128</v>
      </c>
      <c r="C21" s="11">
        <v>0</v>
      </c>
      <c r="D21" s="11">
        <v>0</v>
      </c>
      <c r="E21" s="12">
        <v>0</v>
      </c>
    </row>
    <row r="22" spans="2:5" x14ac:dyDescent="0.25">
      <c r="B22" s="15" t="s">
        <v>129</v>
      </c>
      <c r="C22" s="11">
        <v>0</v>
      </c>
      <c r="D22" s="11">
        <v>0</v>
      </c>
      <c r="E22" s="12">
        <v>0</v>
      </c>
    </row>
    <row r="23" spans="2:5" x14ac:dyDescent="0.25">
      <c r="B23" s="15" t="s">
        <v>130</v>
      </c>
      <c r="C23" s="11">
        <v>593</v>
      </c>
      <c r="D23" s="11">
        <v>13</v>
      </c>
      <c r="E23" s="12">
        <v>19</v>
      </c>
    </row>
    <row r="24" spans="2:5" x14ac:dyDescent="0.25">
      <c r="B24" s="15" t="s">
        <v>131</v>
      </c>
      <c r="C24" s="11">
        <v>581</v>
      </c>
      <c r="D24" s="11">
        <v>17</v>
      </c>
      <c r="E24" s="12">
        <v>30</v>
      </c>
    </row>
    <row r="25" spans="2:5" x14ac:dyDescent="0.25">
      <c r="B25" s="15" t="s">
        <v>132</v>
      </c>
      <c r="C25" s="11">
        <v>581</v>
      </c>
      <c r="D25" s="11">
        <v>10</v>
      </c>
      <c r="E25" s="12">
        <v>10</v>
      </c>
    </row>
    <row r="26" spans="2:5" x14ac:dyDescent="0.25">
      <c r="B26" s="15" t="s">
        <v>133</v>
      </c>
      <c r="C26" s="11">
        <v>578</v>
      </c>
      <c r="D26" s="11">
        <v>14</v>
      </c>
      <c r="E26" s="12">
        <v>13</v>
      </c>
    </row>
    <row r="27" spans="2:5" x14ac:dyDescent="0.25">
      <c r="B27" s="15" t="s">
        <v>134</v>
      </c>
      <c r="C27" s="11">
        <v>576</v>
      </c>
      <c r="D27" s="11">
        <v>10</v>
      </c>
      <c r="E27" s="12">
        <v>3</v>
      </c>
    </row>
    <row r="28" spans="2:5" x14ac:dyDescent="0.25">
      <c r="B28" s="69" t="s">
        <v>135</v>
      </c>
      <c r="C28" s="13">
        <v>387</v>
      </c>
      <c r="D28" s="13">
        <v>12</v>
      </c>
      <c r="E28" s="14">
        <v>21</v>
      </c>
    </row>
    <row r="29" spans="2:5" x14ac:dyDescent="0.25">
      <c r="B29" s="15" t="s">
        <v>136</v>
      </c>
      <c r="C29" s="11">
        <v>495</v>
      </c>
      <c r="D29" s="11">
        <v>13</v>
      </c>
      <c r="E29" s="12">
        <v>2</v>
      </c>
    </row>
    <row r="30" spans="2:5" x14ac:dyDescent="0.25">
      <c r="B30" s="15" t="s">
        <v>137</v>
      </c>
      <c r="C30" s="11">
        <v>495</v>
      </c>
      <c r="D30" s="11">
        <v>13</v>
      </c>
      <c r="E30" s="12">
        <v>4</v>
      </c>
    </row>
    <row r="31" spans="2:5" x14ac:dyDescent="0.25">
      <c r="B31" s="15" t="s">
        <v>138</v>
      </c>
      <c r="C31" s="11">
        <v>484</v>
      </c>
      <c r="D31" s="11">
        <v>7</v>
      </c>
      <c r="E31" s="12">
        <v>2</v>
      </c>
    </row>
    <row r="32" spans="2:5" x14ac:dyDescent="0.25">
      <c r="B32" s="69" t="s">
        <v>207</v>
      </c>
      <c r="C32" s="13">
        <v>483</v>
      </c>
      <c r="D32" s="13">
        <v>6</v>
      </c>
      <c r="E32" s="81">
        <v>4</v>
      </c>
    </row>
    <row r="33" spans="2:5" x14ac:dyDescent="0.25">
      <c r="B33" s="69" t="s">
        <v>140</v>
      </c>
      <c r="C33" s="13">
        <v>451</v>
      </c>
      <c r="D33" s="13">
        <v>9</v>
      </c>
      <c r="E33" s="81">
        <v>18</v>
      </c>
    </row>
    <row r="34" spans="2:5" x14ac:dyDescent="0.25">
      <c r="B34" s="69" t="s">
        <v>141</v>
      </c>
      <c r="C34" s="13">
        <v>451</v>
      </c>
      <c r="D34" s="13">
        <v>9</v>
      </c>
      <c r="E34" s="81">
        <v>16</v>
      </c>
    </row>
  </sheetData>
  <mergeCells count="2">
    <mergeCell ref="N4:O4"/>
    <mergeCell ref="T2:Z2"/>
  </mergeCells>
  <conditionalFormatting sqref="C3:E34">
    <cfRule type="cellIs" dxfId="11" priority="1" operator="lessThan">
      <formula>C2</formula>
    </cfRule>
    <cfRule type="cellIs" dxfId="10" priority="2" operator="greaterThan">
      <formula>C2</formula>
    </cfRule>
  </conditionalFormatting>
  <conditionalFormatting sqref="D3:D13 E3:E34">
    <cfRule type="cellIs" dxfId="9" priority="3" operator="lessThan">
      <formula>#REF!</formula>
    </cfRule>
    <cfRule type="cellIs" dxfId="8" priority="4" operator="greaterThan">
      <formula>#REF!</formula>
    </cfRule>
  </conditionalFormatting>
  <dataValidations count="1">
    <dataValidation type="list" allowBlank="1" showInputMessage="1" showErrorMessage="1" sqref="N4:O4" xr:uid="{00000000-0002-0000-0500-000000000000}">
      <formula1>$C$2:$E$2</formula1>
    </dataValidation>
  </dataValidations>
  <pageMargins left="0.7" right="0.7" top="0.75" bottom="0.75" header="0.3" footer="0.3"/>
  <drawing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Ошибки и незапонения</vt:lpstr>
      <vt:lpstr>Закладка №2</vt:lpstr>
      <vt:lpstr>Закладка №4</vt:lpstr>
      <vt:lpstr>Закладка №5</vt:lpstr>
      <vt:lpstr>Закладка №9</vt:lpstr>
      <vt:lpstr>Закладка №10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2024-03-19T08:44:52Z</dcterms:modified>
</cp:coreProperties>
</file>